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B456A533-9093-44C2-BED5-229121760C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З" sheetId="1" r:id="rId1"/>
    <sheet name="ССР" sheetId="2" r:id="rId2"/>
    <sheet name="ВЛ-6 кВ" sheetId="3" r:id="rId3"/>
    <sheet name="КЛ-6 кВ" sheetId="4" r:id="rId4"/>
    <sheet name="КТП-250" sheetId="5" r:id="rId5"/>
  </sheets>
  <definedNames>
    <definedName name="_xlnm.Print_Titles" localSheetId="2">'ВЛ-6 кВ'!$38:$38</definedName>
    <definedName name="_xlnm.Print_Titles" localSheetId="3">'КЛ-6 кВ'!$38:$38</definedName>
    <definedName name="_xlnm.Print_Titles" localSheetId="4">'КТП-250'!$38:$38</definedName>
    <definedName name="_xlnm.Print_Titles" localSheetId="0">СЗ!$26:$26</definedName>
    <definedName name="_xlnm.Print_Titles" localSheetId="1">ССР!$25:$25</definedName>
    <definedName name="_xlnm.Print_Area" localSheetId="2">'ВЛ-6 кВ'!$A$1:$P$301</definedName>
    <definedName name="_xlnm.Print_Area" localSheetId="3">'КЛ-6 кВ'!$A$1:$P$312</definedName>
    <definedName name="_xlnm.Print_Area" localSheetId="4">'КТП-250'!$A$1:$P$409</definedName>
    <definedName name="_xlnm.Print_Area" localSheetId="0">СЗ!$A$1:$G$45</definedName>
    <definedName name="_xlnm.Print_Area" localSheetId="1">ССР!$A$1:$H$62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 l="1"/>
  <c r="G31" i="1"/>
  <c r="G34" i="1" s="1"/>
  <c r="G30" i="1"/>
  <c r="G29" i="1"/>
  <c r="G28" i="1"/>
  <c r="K30" i="1"/>
  <c r="K29" i="1"/>
  <c r="K28" i="1"/>
  <c r="K27" i="1"/>
</calcChain>
</file>

<file path=xl/sharedStrings.xml><?xml version="1.0" encoding="utf-8"?>
<sst xmlns="http://schemas.openxmlformats.org/spreadsheetml/2006/main" count="4174" uniqueCount="648">
  <si>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</si>
  <si>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</si>
  <si>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</si>
  <si>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</si>
  <si>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</si>
  <si>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</si>
  <si>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12 945,943 тыс. руб.</t>
  </si>
  <si>
    <t>(ссылка на документ об утверждении)</t>
  </si>
  <si>
    <t>"____"______________20___г.</t>
  </si>
  <si>
    <t xml:space="preserve">СВОДКА ЗАТРАТ </t>
  </si>
  <si>
    <t>Переустройство электрических сетей 6 кВ  ПС “Кузнецк-тяга” для повышения надежности и качества электроснабжения
потребителей района “Нефтебаза” (этап 2) (идентификатор инвестиционного проекта - Р_П.2026.02)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</si>
  <si>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</si>
  <si>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</si>
  <si>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</si>
  <si>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</si>
  <si>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</si>
  <si>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</si>
  <si>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</si>
  <si>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</si>
  <si>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</si>
  <si>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</si>
  <si>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</si>
  <si>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</si>
  <si>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</si>
  <si>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</si>
  <si>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</si>
  <si>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</si>
  <si>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</si>
  <si>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</si>
  <si>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</si>
  <si>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</si>
  <si>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</si>
  <si>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>[подпись (инициалы, фамилия)]</t>
  </si>
  <si>
    <t>Заказчик</t>
  </si>
  <si>
    <t>[должность, подпись (инициалы, фамилия)]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</si>
  <si>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</si>
  <si>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</si>
  <si>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</si>
  <si>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</si>
  <si>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</si>
  <si>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 xml:space="preserve">   АО «Горэлектросеть» </t>
  </si>
  <si>
    <t>Итого сметная стоимость в прогнозном уровне цен*</t>
  </si>
  <si>
    <t>Итого сметная стоимость в прогнозном уровне цен (с НДС 20 %)*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</si>
  <si>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</si>
  <si>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Составил</t>
  </si>
  <si>
    <t>(Е.С. Племянникова)</t>
  </si>
  <si>
    <t>Проверил</t>
  </si>
  <si>
    <t>(М.В. Буханова)</t>
  </si>
  <si>
    <t>Индекс-дефляторы</t>
  </si>
  <si>
    <t>Приложение № 6</t>
  </si>
  <si>
    <t>"Утвержден" "___"______________________2025г</t>
  </si>
  <si>
    <t>Сводный сметный расчет сметной стоимостью 12 945,943 тыс. руб.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</si>
  <si>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</si>
  <si>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</si>
  <si>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</si>
  <si>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</si>
  <si>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</si>
  <si>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</si>
  <si>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</si>
  <si>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</si>
  <si>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</si>
  <si>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строительство воздушной линий 6 кВ ПС «Кузнецк-тяга»</t>
  </si>
  <si>
    <t>строительство кабельной линии 6 кВ ПС «Кузнецк-тяга»</t>
  </si>
  <si>
    <t>3</t>
  </si>
  <si>
    <t>строительство КТП-ПВ-250/6/0,4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</si>
  <si>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</si>
  <si>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</si>
  <si>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</si>
  <si>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</si>
  <si>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</si>
  <si>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</si>
  <si>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</si>
  <si>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</si>
  <si>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</si>
  <si>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</si>
  <si>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4</t>
  </si>
  <si>
    <t>Приказ от 4.08.2020 № 421/пр п.179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</si>
  <si>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</si>
  <si>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</si>
  <si>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</si>
  <si>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</si>
  <si>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5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</si>
  <si>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</si>
  <si>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</si>
  <si>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</si>
  <si>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</si>
  <si>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</si>
  <si>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</si>
  <si>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</si>
  <si>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</si>
  <si>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</si>
  <si>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</si>
  <si>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</si>
  <si>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</si>
  <si>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</si>
  <si>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</si>
  <si>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</si>
  <si>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</si>
  <si>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</si>
  <si>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</si>
  <si>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</si>
  <si>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</si>
  <si>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</si>
  <si>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</si>
  <si>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</si>
  <si>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</si>
  <si>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</si>
  <si>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</si>
  <si>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</si>
  <si>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</si>
  <si>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</si>
  <si>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</si>
  <si>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</si>
  <si>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</si>
  <si>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</si>
  <si>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</si>
  <si>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</si>
  <si>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</si>
  <si>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</si>
  <si>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</si>
  <si>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</si>
  <si>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</si>
  <si>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</si>
  <si>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</si>
  <si>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</si>
  <si>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</si>
  <si>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</si>
  <si>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</si>
  <si>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</si>
  <si>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</si>
  <si>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</si>
  <si>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</si>
  <si>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</si>
  <si>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</si>
  <si>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</si>
  <si>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</si>
  <si>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</si>
  <si>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</si>
  <si>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</si>
  <si>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</si>
  <si>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</si>
  <si>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</si>
  <si>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</si>
  <si>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ГЭСН33-04-040-03</t>
  </si>
  <si>
    <t>Демонтаж: 3-х проводов ВЛ 6-10 кВ с одной опоры</t>
  </si>
  <si>
    <t>шт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</si>
  <si>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</si>
  <si>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</si>
  <si>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</si>
  <si>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</si>
  <si>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</si>
  <si>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</si>
  <si>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</si>
  <si>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</si>
  <si>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ГЭСН33-04-042-04</t>
  </si>
  <si>
    <t>Демонтаж опор ВЛ 0,38-10 кВ: с приставками одностоечных</t>
  </si>
  <si>
    <t>ГЭСН33-04-042-01</t>
  </si>
  <si>
    <t>Демонтаж опор ВЛ 0,38-10 кВ: без приставок одностоечных</t>
  </si>
  <si>
    <t>ГЭСН33-04-042-02</t>
  </si>
  <si>
    <t>Демонтаж опор ВЛ 0,38-10 кВ: без приставок одностоечных с подкосом</t>
  </si>
  <si>
    <t>ГЭСН33-04-042-03</t>
  </si>
  <si>
    <t>Демонтаж опор ВЛ 0,38-10 кВ: без приставок одностоечных с двумя подкосами</t>
  </si>
  <si>
    <t>6</t>
  </si>
  <si>
    <t>ГЭСН33-04-016-01</t>
  </si>
  <si>
    <t>Развозка конструкций и материалов опор ВЛ 0,38-10 кВ по трассе: одностоечных деревянных опор</t>
  </si>
  <si>
    <t>7</t>
  </si>
  <si>
    <t>ГЭСН33-04-016-04</t>
  </si>
  <si>
    <t>Развозка конструкций и материалов опор ВЛ 0,38-10 кВ по трассе: приставок железобетонных</t>
  </si>
  <si>
    <t>8</t>
  </si>
  <si>
    <t>ГЭСН33-04-016-02</t>
  </si>
  <si>
    <t>Развозка конструкций и материалов опор ВЛ 0,38-10 кВ по трассе: одностоечных железобетонных опор</t>
  </si>
  <si>
    <t>Всего по разделу 1 Демонтажные работы</t>
  </si>
  <si>
    <t>Раздел 2. Монтажные работы</t>
  </si>
  <si>
    <t>9</t>
  </si>
  <si>
    <t>10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</si>
  <si>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</si>
  <si>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</si>
  <si>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11</t>
  </si>
  <si>
    <t>ГЭСН33-04-016-06</t>
  </si>
  <si>
    <t>Развозка конструкций и материалов опор ВЛ 0,38-10 кВ по трассе: материалов оснастки сложных опор</t>
  </si>
  <si>
    <t>12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</si>
  <si>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</si>
  <si>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</si>
  <si>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</si>
  <si>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</si>
  <si>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</si>
  <si>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</si>
  <si>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14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</si>
  <si>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</si>
  <si>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</si>
  <si>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15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</si>
  <si>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</si>
  <si>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</si>
  <si>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16</t>
  </si>
  <si>
    <t>ГЭСН33-04-003-06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</si>
  <si>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</si>
  <si>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</si>
  <si>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</si>
  <si>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</si>
  <si>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</si>
  <si>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18</t>
  </si>
  <si>
    <t>ГЭСНм08-02-305-04</t>
  </si>
  <si>
    <t>Траверса на опоре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</si>
  <si>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</si>
  <si>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</si>
  <si>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</si>
  <si>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</si>
  <si>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</si>
  <si>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ГЭСНм08-01-052-02</t>
  </si>
  <si>
    <t>Изолятор опорный напряжением: до 10 кВ, количество точек крепления 2</t>
  </si>
  <si>
    <t>20</t>
  </si>
  <si>
    <t>ГЭСН33-04-030-03</t>
  </si>
  <si>
    <t>Установка разъединителей: с помощью механизмов</t>
  </si>
  <si>
    <t>компл</t>
  </si>
  <si>
    <t>21</t>
  </si>
  <si>
    <t>ГЭСН33-04-030-01</t>
  </si>
  <si>
    <t>Установка разрядников: с помощью механизмов</t>
  </si>
  <si>
    <t>22</t>
  </si>
  <si>
    <t>ГЭСН33-03-004-01</t>
  </si>
  <si>
    <t>Забивка вертикальных заземлителей механизированная на глубину до 5 м</t>
  </si>
  <si>
    <t>26</t>
  </si>
  <si>
    <t>ГЭСНм08-02-346-01</t>
  </si>
  <si>
    <t>Подвеска группового заземляющего проводника на: опоре</t>
  </si>
  <si>
    <t>28</t>
  </si>
  <si>
    <t>ГЭСНм11-03-011-01</t>
  </si>
  <si>
    <t>Прибор, категория сложности: I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</si>
  <si>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</si>
  <si>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</si>
  <si>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</si>
  <si>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</si>
  <si>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29</t>
  </si>
  <si>
    <t>ГЭСНм08-01-082-01</t>
  </si>
  <si>
    <t>Зажим наборный без кожуха</t>
  </si>
  <si>
    <t>100 шт</t>
  </si>
  <si>
    <t>30</t>
  </si>
  <si>
    <t>ТЦ_62.5.01.04_77_7724514910_14.07.2025_02_8.1</t>
  </si>
  <si>
    <t>Интеллектуальный прибор учета электроэнергии РиМ 384.01/2</t>
  </si>
  <si>
    <t>31</t>
  </si>
  <si>
    <t>ГЭСНм08-02-144-05</t>
  </si>
  <si>
    <t>Присоединение к зажимам жил проводов или кабелей сечением: до 70 мм2</t>
  </si>
  <si>
    <t>32</t>
  </si>
  <si>
    <t>ФСЭМ-91.06.06-012</t>
  </si>
  <si>
    <t>Автогидроподъемники, высота подъема 18 м</t>
  </si>
  <si>
    <t>маш.-ч</t>
  </si>
  <si>
    <t>Всего по разделу 2 Монтажные работы</t>
  </si>
  <si>
    <t>Раздел 3. Материалы</t>
  </si>
  <si>
    <t>33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</si>
  <si>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</si>
  <si>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</si>
  <si>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</si>
  <si>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34</t>
  </si>
  <si>
    <t>ФСБЦ-22.2.02.23-0161</t>
  </si>
  <si>
    <t>Узел крепления укоса</t>
  </si>
  <si>
    <t>35</t>
  </si>
  <si>
    <t>ТЦ_20.1.02.18_77_7723738018_08.07.2025_01_2.3</t>
  </si>
  <si>
    <t>Стяжка Г-1 (Краска) (3.407.1-143.8.44)</t>
  </si>
  <si>
    <t>шт.</t>
  </si>
  <si>
    <t>36</t>
  </si>
  <si>
    <t>ФСБЦ-22.2.02.20-0001</t>
  </si>
  <si>
    <t>Хомут для крепления траверс окрашенный</t>
  </si>
  <si>
    <t>37</t>
  </si>
  <si>
    <t>ФСБЦ-21.2.01.01-0052</t>
  </si>
  <si>
    <t>Провод самонесущий изолированный СИП-3 1х95-35</t>
  </si>
  <si>
    <t>38</t>
  </si>
  <si>
    <t>ФСБЦ-07.2.02.05-0021</t>
  </si>
  <si>
    <t>Траверсы металлические высоковольтные</t>
  </si>
  <si>
    <t>39</t>
  </si>
  <si>
    <t>ФСБЦ-22.2.01.04-0002</t>
  </si>
  <si>
    <t>Изоляторы линейные штыревые фарфоровые ШФ 20-Г</t>
  </si>
  <si>
    <t>40</t>
  </si>
  <si>
    <t>ФСБЦ-20.2.02.04-0006</t>
  </si>
  <si>
    <t>Колпачки полиэтиленовые</t>
  </si>
  <si>
    <t>41</t>
  </si>
  <si>
    <t>ФСБЦ-22.2.01.08-0001</t>
  </si>
  <si>
    <t>Изолятор линейный подвесной полимерный</t>
  </si>
  <si>
    <t>42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</si>
  <si>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</si>
  <si>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</si>
  <si>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43</t>
  </si>
  <si>
    <t>ТЦ_20.1.01.11_78_7804526950_08.07.2025_02_3.1</t>
  </si>
  <si>
    <t>Зажим плашечный CD 35</t>
  </si>
  <si>
    <t>44</t>
  </si>
  <si>
    <t>ТЦ_20.1.01.11_78_7804526950_17.07.2025_02_4.1</t>
  </si>
  <si>
    <t>Зажим плашечный CD 150</t>
  </si>
  <si>
    <t>45</t>
  </si>
  <si>
    <t>ТЦ_20.1.01.01_78_7804526950_08.07.2025_02_5.1</t>
  </si>
  <si>
    <t>Зажим анкерный PAZ 3</t>
  </si>
  <si>
    <t>46</t>
  </si>
  <si>
    <t>ТЦ_20.1.01.08_78_7804526950_08.07.2025_02_6.1</t>
  </si>
  <si>
    <t>Ответвительный зажим Rp150</t>
  </si>
  <si>
    <t>47</t>
  </si>
  <si>
    <t>ТЦ_20.1.02.22_78_7804526950_17.07.2025_02_7.1</t>
  </si>
  <si>
    <t>Ушко УД-7-16</t>
  </si>
  <si>
    <t>48</t>
  </si>
  <si>
    <t>ТЦ_62.3.05.00_78_7804526950_08.07.2025_01_6.3</t>
  </si>
  <si>
    <t>Разъединитель РЛНД-1-10-II 630 УХЛ1 3п с приводом ПРНЗ-10</t>
  </si>
  <si>
    <t>49
О</t>
  </si>
  <si>
    <t>ФСБЦ-25.2.02.04-0012</t>
  </si>
  <si>
    <t>Кронштейн РА-1 для установки разъединителя (тип РЛНД) на воздушных ЛЭП 6-10 кВ</t>
  </si>
  <si>
    <t>50
О</t>
  </si>
  <si>
    <t>ФСБЦ-25.2.02.04-0013</t>
  </si>
  <si>
    <t>Кронштейн РА-2 для установки разъединителя (тип РЛНД) на воздушных ЛЭП 6-10 кВ</t>
  </si>
  <si>
    <t>51
О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</si>
  <si>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</si>
  <si>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</si>
  <si>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52
О</t>
  </si>
  <si>
    <t>ФСБЦ-25.2.02.04-0015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</si>
  <si>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</si>
  <si>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53
О</t>
  </si>
  <si>
    <t>ТЦ_20.5.05.03_77_7723738018_08.07.2025_02_9.2</t>
  </si>
  <si>
    <t>Разрядник РВО-6</t>
  </si>
  <si>
    <t>54
О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</si>
  <si>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</si>
  <si>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</si>
  <si>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55
О</t>
  </si>
  <si>
    <t>ТЦ_22.2.02.19_78_7804526950_08.07.2025_01_10.2</t>
  </si>
  <si>
    <t>Заземляющий проводник ЗП-1</t>
  </si>
  <si>
    <t>м</t>
  </si>
  <si>
    <t>56
О</t>
  </si>
  <si>
    <t>ФСБЦ-08.3.04.02-0063</t>
  </si>
  <si>
    <t>Прокат стальной горячекатаный круглый, марки стали Ст3сп, Ст3пс, диаметр 5-12 мм</t>
  </si>
  <si>
    <t>Всего по разделу 3 Материалы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</si>
  <si>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</si>
  <si>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</si>
  <si>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</si>
  <si>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</si>
  <si>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</si>
  <si>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</si>
  <si>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</si>
  <si>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</si>
  <si>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</si>
  <si>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</si>
  <si>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</si>
  <si>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</si>
  <si>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</si>
  <si>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</si>
  <si>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</si>
  <si>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</si>
  <si>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</si>
  <si>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</si>
  <si>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</si>
  <si>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</si>
  <si>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</si>
  <si>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</si>
  <si>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</si>
  <si>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</si>
  <si>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</si>
  <si>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</si>
  <si>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</si>
  <si>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</si>
  <si>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</si>
  <si>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913,2086114</t>
  </si>
  <si>
    <t xml:space="preserve">          Затраты труда машинистов</t>
  </si>
  <si>
    <t>282,9652427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</si>
  <si>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</si>
  <si>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</si>
  <si>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</si>
  <si>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</si>
  <si>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</si>
  <si>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</si>
  <si>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Раздел 1. Земляные работы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</si>
  <si>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</si>
  <si>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</si>
  <si>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</si>
  <si>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</si>
  <si>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</si>
  <si>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</si>
  <si>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</si>
  <si>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ГЭСН01-02-061-02</t>
  </si>
  <si>
    <t>Засыпка вручную траншей, пазух котлованов и ям, группа грунтов: 2</t>
  </si>
  <si>
    <t>ГЭСН01-02-034-01</t>
  </si>
  <si>
    <t>Разработка траншеи шириной до 150 мм и глубиной 500 мм, группа грунтов 3</t>
  </si>
  <si>
    <t>км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</si>
  <si>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</si>
  <si>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</si>
  <si>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</si>
  <si>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</si>
  <si>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ГЭСН01-02-034-02</t>
  </si>
  <si>
    <t>При изменении глубины траншеи на 100 мм добавлять или исключать к норме 01-02-034-01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</si>
  <si>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</si>
  <si>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</si>
  <si>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</si>
  <si>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</si>
  <si>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ГЭСН01-01-016-02</t>
  </si>
  <si>
    <t>Работа на отвале, группа грунтов: 2-3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</si>
  <si>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</si>
  <si>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</si>
  <si>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</si>
  <si>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</si>
  <si>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</si>
  <si>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ГЭСН01-02-005-01</t>
  </si>
  <si>
    <t>Уплотнение грунта пневматическими трамбовками, группа грунтов: 1-2</t>
  </si>
  <si>
    <t>Всего по разделу 1 Земляные работы</t>
  </si>
  <si>
    <t>ГЭСНм08-02-142-01</t>
  </si>
  <si>
    <t>Устройство постели при одном кабеле в траншее</t>
  </si>
  <si>
    <t>100 м</t>
  </si>
  <si>
    <t>ГЭСНм08-02-141-05</t>
  </si>
  <si>
    <t>Кабель до 35 кВ в готовых траншеях без покрытий, масса 1 м: свыше 6 до 9 кг</t>
  </si>
  <si>
    <t>ГЭСНм08-02-148-05</t>
  </si>
  <si>
    <t>Кабель до 35 кВ в проложенных трубах, блоках и коробах, масса 1 м кабеля: до 9 кг</t>
  </si>
  <si>
    <t>ГЭСНм08-02-146-06</t>
  </si>
  <si>
    <t>Кабель до 35 кВ с креплением накладными скобами, масса 1 м кабеля: до 9 кг</t>
  </si>
  <si>
    <t>ГЭСНм08-02-152-02</t>
  </si>
  <si>
    <t>Скоба П-образная из полосовой или угловой стали</t>
  </si>
  <si>
    <t>ГЭСНм38-01-006-02</t>
  </si>
  <si>
    <t>Сборка с помощью крана на автомобильном ходу: стремянки, связи, кронштейны, тормозные конструкции и пр.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</si>
  <si>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</si>
  <si>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</si>
  <si>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</si>
  <si>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</si>
  <si>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ГЭСНм08-02-152-16</t>
  </si>
  <si>
    <t>Защита кабеля на опоре</t>
  </si>
  <si>
    <t>ГЭСНм08-02-144-07</t>
  </si>
  <si>
    <t>Присоединение к зажимам жил проводов или кабелей сечением: до 240 мм2</t>
  </si>
  <si>
    <t>ГЭСНм08-02-165-08</t>
  </si>
  <si>
    <t>Муфта концевая эпоксидная для 3-жильного кабеля напряжением: до 10 кВ, сечение одной жилы до 185 мм2</t>
  </si>
  <si>
    <t>ГЭСНм08-02-155-01</t>
  </si>
  <si>
    <t>Герметизация проходов при вводе кабелей во взрывоопасные помещения уплотнительной массой</t>
  </si>
  <si>
    <t>Раздел 3. Переход дороги методом ГНБ</t>
  </si>
  <si>
    <t>ГЭСН04-01-074-01</t>
  </si>
  <si>
    <t>Монтаж машины горизонтального бурения прессово-шнекового типа РВА</t>
  </si>
  <si>
    <t>Пр/812-004.0-1</t>
  </si>
  <si>
    <t>НР Скважины</t>
  </si>
  <si>
    <t>Пр/774-004.0</t>
  </si>
  <si>
    <t>СП Скважины</t>
  </si>
  <si>
    <t>ГЭСН04-01-075-01</t>
  </si>
  <si>
    <t>Демонтаж машины горизонтального бурения прессово-шнекового типа РВА</t>
  </si>
  <si>
    <t>23</t>
  </si>
  <si>
    <t>ГЭСН04-01-076-01</t>
  </si>
  <si>
    <t>Бурение пилотной скважины машиной горизонтального бурения прессово-шнековой с усилием продавливания 203 ТС (2000кН)</t>
  </si>
  <si>
    <t>24</t>
  </si>
  <si>
    <t>ГЭСН04-01-077-09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</si>
  <si>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</si>
  <si>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Всего по разделу 3 Переход дороги методом ГНБ</t>
  </si>
  <si>
    <t>Раздел 4. Материалы</t>
  </si>
  <si>
    <t>25</t>
  </si>
  <si>
    <t>ФСБЦ-21.1.07.02-0010</t>
  </si>
  <si>
    <t>Кабель силовой с алюминиевыми жилами АСБ 3х240-10000</t>
  </si>
  <si>
    <t>ФСБЦ-20.2.09.08-0032</t>
  </si>
  <si>
    <t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</si>
  <si>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>27</t>
  </si>
  <si>
    <t>ФСБЦ-02.3.01.02-1102</t>
  </si>
  <si>
    <t>Песок природный для строительных работ</t>
  </si>
  <si>
    <t>ФСБЦ-06.1.01.05-0019</t>
  </si>
  <si>
    <t>Кирпич керамический</t>
  </si>
  <si>
    <t>1000 шт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</si>
  <si>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</si>
  <si>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</si>
  <si>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</si>
  <si>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</si>
  <si>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ФСБЦ-01.4.03.03-0036</t>
  </si>
  <si>
    <t>Состав полимерный для кондиционирования грунтов глинистых, плотность 1,04 г/см3 при температуре +20 °C</t>
  </si>
  <si>
    <t>кг</t>
  </si>
  <si>
    <t>ФСБЦ-24.3.03.11-0012</t>
  </si>
  <si>
    <t>Трубы полиэтиленовые ПЭ100, номинальный наружный диаметр 160 мм</t>
  </si>
  <si>
    <t>Всего по разделу 4 Материалы</t>
  </si>
  <si>
    <t>Раздел 5. Пусконаладочные работы</t>
  </si>
  <si>
    <t>ГЭСНп01-11-024-02</t>
  </si>
  <si>
    <t>Фазировка электрической линии или трансформатора с сетью напряжением: свыше 1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</si>
  <si>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</si>
  <si>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</si>
  <si>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</si>
  <si>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</si>
  <si>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ГЭСНп01-12-027-01</t>
  </si>
  <si>
    <t>Испытание кабеля силового длиной до 500 м напряжением: до 10 кВ</t>
  </si>
  <si>
    <t>испытание</t>
  </si>
  <si>
    <t>ГЭСНп01-11-002-01</t>
  </si>
  <si>
    <t>Определение активного сопротивления или рабочей электрической емкости жилы кабеля на напряжение: до 35 кВ</t>
  </si>
  <si>
    <t>измерение</t>
  </si>
  <si>
    <t>ГЭСНп01-11-010-01</t>
  </si>
  <si>
    <t>Измерение сопротивления растеканию тока: заземлителя</t>
  </si>
  <si>
    <t>ГЭСНп01-11-011-01</t>
  </si>
  <si>
    <t>Проверка наличия цепи между заземлителями и заземленными элементами</t>
  </si>
  <si>
    <t>100 измерений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</si>
  <si>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</si>
  <si>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</si>
  <si>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</si>
  <si>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</si>
  <si>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</si>
  <si>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</si>
  <si>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5 Пусконаладочные работы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</si>
  <si>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</si>
  <si>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</si>
  <si>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</si>
  <si>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</si>
  <si>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</si>
  <si>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</si>
  <si>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</si>
  <si>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</si>
  <si>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</si>
  <si>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</si>
  <si>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</si>
  <si>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</si>
  <si>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</si>
  <si>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810,0849143</t>
  </si>
  <si>
    <t>273,0482662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</si>
  <si>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</si>
  <si>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</si>
  <si>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</si>
  <si>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</si>
  <si>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</si>
  <si>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</si>
  <si>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ЛОКАЛЬНЫЙ СМЕТНЫЙ РАСЧЕТ (СМЕТА) № 3</t>
  </si>
  <si>
    <t>Раздел 1. Фундамент</t>
  </si>
  <si>
    <t>ГЭСН01-01-012-41</t>
  </si>
  <si>
    <t>Разработка грунта экскаваторами с погрузкой на автомобили-самосвалы, вместимость ковша 0,25 м3, группа грунтов: 2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</si>
  <si>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</si>
  <si>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</si>
  <si>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ГЭСН01-02-005-02</t>
  </si>
  <si>
    <t>Уплотнение грунта пневматическими трамбовками, группа грунтов: 3-4</t>
  </si>
  <si>
    <t>ГЭСН08-01-002-01</t>
  </si>
  <si>
    <t>Устройство основания под фундаменты: песчаного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</si>
  <si>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</si>
  <si>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</si>
  <si>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</si>
  <si>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</si>
  <si>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</si>
  <si>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</si>
  <si>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</si>
  <si>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</si>
  <si>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</si>
  <si>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</si>
  <si>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ГЭСН11-01-011-01</t>
  </si>
  <si>
    <t>Устройство стяжек: цементных толщиной 20 мм</t>
  </si>
  <si>
    <t>100 м2</t>
  </si>
  <si>
    <t>Пр/812-011.0-1</t>
  </si>
  <si>
    <t>НР Полы</t>
  </si>
  <si>
    <t>Пр/774-011.0</t>
  </si>
  <si>
    <t>СП Полы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</si>
  <si>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</si>
  <si>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</si>
  <si>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ФСБЦ-05.1.08.01-0077</t>
  </si>
  <si>
    <t>Блоки железобетонные подкладные, объем до 1,4 м3, бетон В25, расход арматуры от 100 до 150 кг/м3</t>
  </si>
  <si>
    <t>ГЭСН06-03-004-10</t>
  </si>
  <si>
    <t>Установка стальных конструкций, остающихся в теле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</si>
  <si>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</si>
  <si>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</si>
  <si>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</si>
  <si>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</si>
  <si>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ГЭСН09-05-002-01</t>
  </si>
  <si>
    <t>Электродуговая сварка при монтаже одноэтажных производственных зданий: каркасов в целом</t>
  </si>
  <si>
    <t>10 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</si>
  <si>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</si>
  <si>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</si>
  <si>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</si>
  <si>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</si>
  <si>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ГЭСН09-03-030-01</t>
  </si>
  <si>
    <t>Монтаж площадок с настилом и ограждением из листовой, рифленой, просечной и круглой стали</t>
  </si>
  <si>
    <t>ФСБЦ-08.3.12.04-0001</t>
  </si>
  <si>
    <t>Прокат просечно-вытяжной горячекатаный, марки стали Ст3пс, Ст3сп, ширина 500 мм, толщина 4 мм</t>
  </si>
  <si>
    <t>ГЭСН39-01-009-05</t>
  </si>
  <si>
    <t>Монтаж металлических: лестниц и площадок</t>
  </si>
  <si>
    <t>Пр/812-033.0-1</t>
  </si>
  <si>
    <t>НР Металлические конструкции гидротехнических сооружений</t>
  </si>
  <si>
    <t>Пр/774-033.0</t>
  </si>
  <si>
    <t>СП Металлические конструкции гидротехнических сооружений</t>
  </si>
  <si>
    <t>ФСБЦ-07.2.05.01-0035</t>
  </si>
  <si>
    <t>Перила-ограждения металлические маршевых лестниц, марка ОМВ 14-1, длина ограждения в плане 1400 мм, высота стоек 1060 мм, высота решетчатого заполнения 710 мм</t>
  </si>
  <si>
    <t>ФСБЦ-07.2.05.01-0021</t>
  </si>
  <si>
    <t>Лестница металлическая одномаршевая без площадки, с ограждением высотой 1200 мм, высота подъема 3000 мм, ширина марша 600 мм</t>
  </si>
  <si>
    <t>ГЭСН13-03-002-04</t>
  </si>
  <si>
    <t>Огрунтовка металлических поверхностей за один раз: грунтовкой ГФ-021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</si>
  <si>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</si>
  <si>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</si>
  <si>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</si>
  <si>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</si>
  <si>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ГЭСН13-03-004-26</t>
  </si>
  <si>
    <t>Окраска металлических огрунтованных поверхностей: эмалью ПФ-115</t>
  </si>
  <si>
    <t>ФСБЦ-08.3.11.01-1102</t>
  </si>
  <si>
    <t>Швеллеры стальные горячекатаные, марки стали Ст3пс, Ст3сп, № 12У-24У, № 12П-24П</t>
  </si>
  <si>
    <t>Всего по разделу 1 Фундамент</t>
  </si>
  <si>
    <t>ГЭСНм37-01-013-09</t>
  </si>
  <si>
    <t>Монтаж машин и механизмов на открытой площадке, масса машин и механизмов: 5 т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</si>
  <si>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</si>
  <si>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</si>
  <si>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</si>
  <si>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</si>
  <si>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ГЭСНм08-01-062-01</t>
  </si>
  <si>
    <t>Трансформатор силовой, автотрансформатор или масляный реактор, масса: до 1 т</t>
  </si>
  <si>
    <t>29
О</t>
  </si>
  <si>
    <t>ТЦ_101_58_5835071106_05.03.2025_02_2.1</t>
  </si>
  <si>
    <t>КТПН-П-В/В-250/6/0,4</t>
  </si>
  <si>
    <t>51-1</t>
  </si>
  <si>
    <t>Погрузка в автотранспортное средство: прочие материалы, детали (с использованием погрузчика)</t>
  </si>
  <si>
    <t>51-2</t>
  </si>
  <si>
    <t>Разгрузка с автотранспортного средства: прочие материалы, детали (с использованием погрузчика)</t>
  </si>
  <si>
    <t>ГЭСН01-02-059-02</t>
  </si>
  <si>
    <t>Рытье ям вручную глубиной 1,5 м под электрод заземления с обратной засыпкой, группа грунтов: 2</t>
  </si>
  <si>
    <t>ГЭСН01-02-059-06</t>
  </si>
  <si>
    <t>При изменении глубины заложения на каждые 0,5 м добавлять или исключать: к норме 01-02-059-02</t>
  </si>
  <si>
    <t>ГЭСНм08-02-471-01</t>
  </si>
  <si>
    <t>Заземлитель вертикальный из угловой стали размером: 50х50х5 мм</t>
  </si>
  <si>
    <t>10 шт</t>
  </si>
  <si>
    <t>ГЭСН01-02-057-02</t>
  </si>
  <si>
    <t>Разработка грунта вручную в траншеях глубиной до 2 м без креплений с откосами, группа грунтов: 2</t>
  </si>
  <si>
    <t>ГЭСНм08-02-472-02</t>
  </si>
  <si>
    <t>Заземлитель горизонтальный из стали: полосовой сечением 160 мм2</t>
  </si>
  <si>
    <t>ФСБЦ-08.3.07.01-0042</t>
  </si>
  <si>
    <t>Прокат стальной горячекатаный полосовой, марки стали Ст3сп, Ст3пс, размеры 40х4 мм</t>
  </si>
  <si>
    <t>Раздел 3. Пусконаладочные работы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</si>
  <si>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</si>
  <si>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</si>
  <si>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</si>
  <si>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</si>
  <si>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ГЭСНп01-11-029-02</t>
  </si>
  <si>
    <t>Испытание трансформаторного масла: на пробой</t>
  </si>
  <si>
    <t>ГЭСНп01-11-027-02</t>
  </si>
  <si>
    <t>Измерение токов утечки: ограничителя напряжения</t>
  </si>
  <si>
    <t>ГЭСНп01-12-010-01</t>
  </si>
  <si>
    <t>Испытание: обмотки трансформатора силового</t>
  </si>
  <si>
    <t>49</t>
  </si>
  <si>
    <t>ГЭСНп01-12-020-01</t>
  </si>
  <si>
    <t>Испытание сборных и соединительных шин напряжением: до 11 кВ</t>
  </si>
  <si>
    <t>50</t>
  </si>
  <si>
    <t>ГЭСНп01-03-002-16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</si>
  <si>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2500 А</t>
  </si>
  <si>
    <t>51</t>
  </si>
  <si>
    <t>ГЭСНп01-03-008-01</t>
  </si>
  <si>
    <t>Выключатель: нагрузки напряжением до 11 кВ</t>
  </si>
  <si>
    <t>52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</si>
  <si>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</si>
  <si>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</si>
  <si>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53</t>
  </si>
  <si>
    <t>ГЭСНп01-03-020-01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</si>
  <si>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</si>
  <si>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54</t>
  </si>
  <si>
    <t>ГЭСНп01-12-029-01</t>
  </si>
  <si>
    <t>Испытание цепи вторичной коммутации</t>
  </si>
  <si>
    <t>55</t>
  </si>
  <si>
    <t>ГЭСНп01-11-024-01</t>
  </si>
  <si>
    <t>Фазировка электрической линии или трансформатора с сетью напряжением: до 1 кВ</t>
  </si>
  <si>
    <t>56</t>
  </si>
  <si>
    <t>ГЭСНп01-03-005-01</t>
  </si>
  <si>
    <t>Разъединитель трехполюсный напряжением: до 20 кВ</t>
  </si>
  <si>
    <t>57</t>
  </si>
  <si>
    <t>ГЭСНп01-12-021-01</t>
  </si>
  <si>
    <t>Испытание аппарата коммутационного напряжением: до 1 кВ (силовых цепей)</t>
  </si>
  <si>
    <t>58</t>
  </si>
  <si>
    <t>ГЭСНп01-11-010-02</t>
  </si>
  <si>
    <t>Измерение сопротивления растеканию тока: контура с диагональю до 20 м</t>
  </si>
  <si>
    <t>59</t>
  </si>
  <si>
    <t>Всего по разделу 3 Пусконаладочные работы</t>
  </si>
  <si>
    <t>1359,8816567</t>
  </si>
  <si>
    <t>80,1982746</t>
  </si>
  <si>
    <t xml:space="preserve">   АО «Горэлектросеть»</t>
  </si>
  <si>
    <t>СВОДНЫЙ СМЕТНЫЙ РАСЧЕТ СТОИМОСТИ СТРОИТЕЛЬСТВА</t>
  </si>
  <si>
    <t>Е.С. Племянникова</t>
  </si>
  <si>
    <t>М.В. Буханова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</si>
</sst>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0.000"/>
    <numFmt numFmtId="166" formatCode="0.0"/>
    <numFmt numFmtId="167" formatCode="0.0000"/>
    <numFmt numFmtId="168" formatCode="0.000000"/>
    <numFmt numFmtId="169" formatCode="0.00000"/>
  </numFmts>
  <fonts count="3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4" fillId="0" borderId="0"/>
    <xf numFmtId="0" fontId="17" fillId="0" borderId="0"/>
    <xf numFmtId="0" fontId="17" fillId="0" borderId="0"/>
  </cellStyleXfs>
  <cellXfs count="3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16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165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16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13" fillId="0" borderId="0" xfId="0" applyFont="1"/>
    <xf numFmtId="0" fontId="15" fillId="0" borderId="0" xfId="1" applyFont="1" applyAlignment="1">
      <alignment horizontal="right"/>
    </xf>
    <xf numFmtId="0" fontId="13" fillId="0" borderId="0" xfId="0" applyFont="1" applyAlignment="1">
      <alignment wrapText="1"/>
    </xf>
    <xf numFmtId="0" fontId="16" fillId="0" borderId="0" xfId="0" applyFont="1"/>
    <xf numFmtId="0" fontId="16" fillId="0" borderId="0" xfId="0" applyFont="1" applyAlignment="1">
      <alignment horizontal="right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center" wrapText="1"/>
    </xf>
    <xf numFmtId="49" fontId="18" fillId="0" borderId="3" xfId="2" applyNumberFormat="1" applyFont="1" applyBorder="1" applyAlignment="1">
      <alignment horizontal="right"/>
    </xf>
    <xf numFmtId="0" fontId="19" fillId="0" borderId="9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7" fillId="0" borderId="0" xfId="2"/>
    <xf numFmtId="0" fontId="18" fillId="0" borderId="0" xfId="2" applyFont="1" applyAlignment="1">
      <alignment wrapText="1"/>
    </xf>
    <xf numFmtId="0" fontId="18" fillId="0" borderId="0" xfId="2" applyFont="1"/>
    <xf numFmtId="0" fontId="20" fillId="0" borderId="0" xfId="0" applyFont="1"/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20" fillId="0" borderId="0" xfId="2" applyFont="1"/>
    <xf numFmtId="0" fontId="21" fillId="0" borderId="0" xfId="2" applyFont="1"/>
    <xf numFmtId="0" fontId="21" fillId="0" borderId="0" xfId="2" applyFont="1" applyAlignment="1">
      <alignment wrapText="1"/>
    </xf>
    <xf numFmtId="0" fontId="13" fillId="0" borderId="0" xfId="2" applyFont="1"/>
    <xf numFmtId="0" fontId="13" fillId="0" borderId="0" xfId="2" applyFont="1" applyAlignment="1">
      <alignment wrapText="1"/>
    </xf>
    <xf numFmtId="0" fontId="15" fillId="0" borderId="0" xfId="0" applyFont="1" applyAlignment="1">
      <alignment horizontal="left" vertical="top"/>
    </xf>
    <xf numFmtId="49" fontId="15" fillId="0" borderId="2" xfId="0" applyNumberFormat="1" applyFont="1" applyBorder="1" applyAlignment="1">
      <alignment vertical="top" wrapText="1"/>
    </xf>
    <xf numFmtId="49" fontId="16" fillId="0" borderId="2" xfId="0" applyNumberFormat="1" applyFont="1" applyBorder="1" applyAlignment="1">
      <alignment horizontal="right" vertical="top" wrapText="1"/>
    </xf>
    <xf numFmtId="49" fontId="16" fillId="0" borderId="0" xfId="0" applyNumberFormat="1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166" fontId="17" fillId="0" borderId="0" xfId="2" applyNumberFormat="1"/>
    <xf numFmtId="165" fontId="0" fillId="0" borderId="0" xfId="0" applyNumberFormat="1"/>
    <xf numFmtId="164" fontId="19" fillId="0" borderId="3" xfId="2" applyNumberFormat="1" applyFont="1" applyBorder="1" applyAlignment="1">
      <alignment horizontal="right" vertical="center"/>
    </xf>
    <xf numFmtId="0" fontId="23" fillId="0" borderId="0" xfId="2" applyFont="1" applyAlignment="1">
      <alignment horizontal="right"/>
    </xf>
    <xf numFmtId="0" fontId="23" fillId="0" borderId="0" xfId="2" applyFont="1"/>
    <xf numFmtId="49" fontId="23" fillId="0" borderId="0" xfId="2" applyNumberFormat="1" applyFont="1" applyAlignment="1">
      <alignment horizontal="right"/>
    </xf>
    <xf numFmtId="0" fontId="23" fillId="0" borderId="2" xfId="2" applyFont="1" applyBorder="1" applyAlignment="1">
      <alignment horizontal="left" wrapText="1"/>
    </xf>
    <xf numFmtId="0" fontId="23" fillId="0" borderId="0" xfId="2" applyFont="1" applyAlignment="1">
      <alignment wrapText="1"/>
    </xf>
    <xf numFmtId="0" fontId="24" fillId="0" borderId="1" xfId="2" applyFont="1" applyBorder="1" applyAlignment="1">
      <alignment horizontal="center"/>
    </xf>
    <xf numFmtId="0" fontId="23" fillId="0" borderId="0" xfId="2" applyFont="1" applyAlignment="1">
      <alignment horizontal="center"/>
    </xf>
    <xf numFmtId="0" fontId="25" fillId="0" borderId="0" xfId="2" applyFont="1"/>
    <xf numFmtId="0" fontId="23" fillId="0" borderId="0" xfId="2" applyFont="1" applyAlignment="1">
      <alignment horizontal="center"/>
    </xf>
    <xf numFmtId="0" fontId="26" fillId="0" borderId="0" xfId="2" applyFont="1" applyAlignment="1">
      <alignment horizontal="center"/>
    </xf>
    <xf numFmtId="0" fontId="27" fillId="0" borderId="0" xfId="2" applyFont="1" applyAlignment="1">
      <alignment horizontal="center"/>
    </xf>
    <xf numFmtId="0" fontId="24" fillId="0" borderId="0" xfId="2" applyFont="1" applyAlignment="1">
      <alignment vertical="top"/>
    </xf>
    <xf numFmtId="0" fontId="24" fillId="0" borderId="1" xfId="2" applyFont="1" applyBorder="1" applyAlignment="1">
      <alignment horizontal="center" vertical="top"/>
    </xf>
    <xf numFmtId="0" fontId="24" fillId="0" borderId="0" xfId="2" applyFont="1" applyAlignment="1">
      <alignment horizontal="center"/>
    </xf>
    <xf numFmtId="0" fontId="24" fillId="0" borderId="0" xfId="2" applyFont="1"/>
    <xf numFmtId="0" fontId="25" fillId="0" borderId="0" xfId="2" applyFont="1" applyAlignment="1">
      <alignment horizontal="left"/>
    </xf>
    <xf numFmtId="0" fontId="23" fillId="0" borderId="0" xfId="2" applyFont="1" applyAlignment="1">
      <alignment wrapText="1"/>
    </xf>
    <xf numFmtId="0" fontId="13" fillId="0" borderId="8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3" xfId="2" applyFont="1" applyBorder="1" applyAlignment="1">
      <alignment wrapText="1"/>
    </xf>
    <xf numFmtId="0" fontId="13" fillId="0" borderId="14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top" wrapText="1"/>
    </xf>
    <xf numFmtId="0" fontId="28" fillId="0" borderId="9" xfId="2" applyFont="1" applyBorder="1" applyAlignment="1">
      <alignment horizontal="left" vertical="center" wrapText="1"/>
    </xf>
    <xf numFmtId="0" fontId="28" fillId="0" borderId="11" xfId="2" applyFont="1" applyBorder="1" applyAlignment="1">
      <alignment horizontal="left" vertical="center" wrapText="1"/>
    </xf>
    <xf numFmtId="0" fontId="28" fillId="0" borderId="10" xfId="2" applyFont="1" applyBorder="1" applyAlignment="1">
      <alignment horizontal="left" vertical="center" wrapText="1"/>
    </xf>
    <xf numFmtId="0" fontId="28" fillId="0" borderId="0" xfId="2" applyFont="1" applyAlignment="1">
      <alignment wrapText="1"/>
    </xf>
    <xf numFmtId="49" fontId="13" fillId="0" borderId="3" xfId="2" applyNumberFormat="1" applyFont="1" applyBorder="1" applyAlignment="1">
      <alignment horizontal="center" vertical="top" wrapText="1"/>
    </xf>
    <xf numFmtId="1" fontId="13" fillId="0" borderId="3" xfId="2" applyNumberFormat="1" applyFont="1" applyBorder="1" applyAlignment="1">
      <alignment horizontal="left" vertical="top" wrapText="1"/>
    </xf>
    <xf numFmtId="0" fontId="13" fillId="0" borderId="3" xfId="2" applyFont="1" applyBorder="1" applyAlignment="1">
      <alignment horizontal="left" vertical="top" wrapText="1"/>
    </xf>
    <xf numFmtId="4" fontId="13" fillId="0" borderId="3" xfId="2" applyNumberFormat="1" applyFont="1" applyBorder="1" applyAlignment="1">
      <alignment horizontal="right" vertical="top" wrapText="1"/>
    </xf>
    <xf numFmtId="0" fontId="29" fillId="0" borderId="3" xfId="2" applyFont="1" applyBorder="1"/>
    <xf numFmtId="0" fontId="29" fillId="0" borderId="9" xfId="2" applyFont="1" applyBorder="1" applyAlignment="1">
      <alignment horizontal="right" vertical="top" wrapText="1"/>
    </xf>
    <xf numFmtId="0" fontId="29" fillId="0" borderId="10" xfId="2" applyFont="1" applyBorder="1" applyAlignment="1">
      <alignment horizontal="right" vertical="top" wrapText="1"/>
    </xf>
    <xf numFmtId="4" fontId="29" fillId="0" borderId="3" xfId="2" applyNumberFormat="1" applyFont="1" applyBorder="1" applyAlignment="1">
      <alignment horizontal="right" vertical="top" wrapText="1"/>
    </xf>
    <xf numFmtId="4" fontId="29" fillId="0" borderId="3" xfId="2" applyNumberFormat="1" applyFont="1" applyBorder="1" applyAlignment="1">
      <alignment horizontal="right" vertical="top"/>
    </xf>
    <xf numFmtId="0" fontId="29" fillId="0" borderId="0" xfId="2" applyFont="1" applyAlignment="1">
      <alignment wrapText="1"/>
    </xf>
    <xf numFmtId="0" fontId="25" fillId="0" borderId="9" xfId="2" applyFont="1" applyBorder="1" applyAlignment="1">
      <alignment horizontal="right" vertical="top" wrapText="1"/>
    </xf>
    <xf numFmtId="0" fontId="25" fillId="0" borderId="10" xfId="2" applyFont="1" applyBorder="1" applyAlignment="1">
      <alignment horizontal="right" vertical="top" wrapText="1"/>
    </xf>
    <xf numFmtId="0" fontId="25" fillId="0" borderId="0" xfId="2" applyFont="1" applyAlignment="1">
      <alignment wrapText="1"/>
    </xf>
    <xf numFmtId="0" fontId="30" fillId="0" borderId="9" xfId="2" applyFont="1" applyBorder="1" applyAlignment="1">
      <alignment horizontal="right"/>
    </xf>
    <xf numFmtId="0" fontId="30" fillId="0" borderId="10" xfId="2" applyFont="1" applyBorder="1" applyAlignment="1">
      <alignment horizontal="right"/>
    </xf>
    <xf numFmtId="0" fontId="29" fillId="0" borderId="3" xfId="2" applyFont="1" applyBorder="1" applyAlignment="1">
      <alignment horizontal="right" vertical="top" wrapText="1"/>
    </xf>
    <xf numFmtId="0" fontId="13" fillId="0" borderId="9" xfId="2" applyFont="1" applyBorder="1" applyAlignment="1">
      <alignment horizontal="right" indent="1"/>
    </xf>
    <xf numFmtId="0" fontId="13" fillId="0" borderId="10" xfId="2" applyFont="1" applyBorder="1" applyAlignment="1">
      <alignment horizontal="right" indent="1"/>
    </xf>
    <xf numFmtId="0" fontId="13" fillId="0" borderId="3" xfId="2" applyFont="1" applyBorder="1"/>
    <xf numFmtId="0" fontId="13" fillId="0" borderId="3" xfId="2" applyFont="1" applyBorder="1" applyAlignment="1">
      <alignment horizontal="right" indent="1"/>
    </xf>
    <xf numFmtId="0" fontId="23" fillId="0" borderId="0" xfId="2" applyFont="1" applyAlignment="1">
      <alignment horizontal="left" vertical="top"/>
    </xf>
    <xf numFmtId="0" fontId="23" fillId="0" borderId="0" xfId="2" applyFont="1" applyAlignment="1">
      <alignment vertical="top"/>
    </xf>
    <xf numFmtId="0" fontId="13" fillId="0" borderId="0" xfId="2" applyFont="1" applyAlignment="1">
      <alignment vertical="top" wrapText="1"/>
    </xf>
    <xf numFmtId="0" fontId="23" fillId="0" borderId="0" xfId="2" applyFont="1" applyAlignment="1">
      <alignment vertical="top" wrapText="1"/>
    </xf>
    <xf numFmtId="0" fontId="13" fillId="0" borderId="0" xfId="2" applyFont="1" applyAlignment="1">
      <alignment vertical="top"/>
    </xf>
    <xf numFmtId="49" fontId="23" fillId="0" borderId="0" xfId="2" applyNumberFormat="1" applyFont="1" applyAlignment="1">
      <alignment horizontal="left" vertical="top" wrapText="1"/>
    </xf>
    <xf numFmtId="49" fontId="13" fillId="0" borderId="0" xfId="2" applyNumberFormat="1" applyFont="1"/>
    <xf numFmtId="49" fontId="23" fillId="0" borderId="0" xfId="2" applyNumberFormat="1" applyFont="1"/>
    <xf numFmtId="0" fontId="31" fillId="0" borderId="0" xfId="2" applyFont="1" applyAlignment="1">
      <alignment vertical="top"/>
    </xf>
    <xf numFmtId="0" fontId="23" fillId="0" borderId="11" xfId="2" applyFont="1" applyBorder="1" applyAlignment="1">
      <alignment horizontal="left" wrapText="1"/>
    </xf>
    <xf numFmtId="49" fontId="31" fillId="0" borderId="0" xfId="2" applyNumberFormat="1" applyFont="1" applyAlignment="1">
      <alignment vertical="top" wrapText="1"/>
    </xf>
    <xf numFmtId="0" fontId="31" fillId="0" borderId="0" xfId="2" applyFont="1" applyAlignment="1">
      <alignment wrapText="1"/>
    </xf>
    <xf numFmtId="0" fontId="23" fillId="0" borderId="0" xfId="2" applyFont="1" applyAlignment="1">
      <alignment horizontal="left" vertical="top" wrapText="1"/>
    </xf>
    <xf numFmtId="0" fontId="31" fillId="0" borderId="0" xfId="2" applyFont="1"/>
    <xf numFmtId="49" fontId="23" fillId="0" borderId="0" xfId="2" applyNumberFormat="1" applyFont="1" applyAlignment="1">
      <alignment horizontal="left"/>
    </xf>
    <xf numFmtId="49" fontId="23" fillId="0" borderId="0" xfId="2" applyNumberFormat="1" applyFont="1" applyAlignment="1">
      <alignment vertical="top"/>
    </xf>
    <xf numFmtId="49" fontId="23" fillId="0" borderId="1" xfId="2" applyNumberFormat="1" applyFont="1" applyBorder="1" applyAlignment="1">
      <alignment vertical="top"/>
    </xf>
    <xf numFmtId="49" fontId="23" fillId="0" borderId="2" xfId="2" applyNumberFormat="1" applyFont="1" applyBorder="1" applyAlignment="1">
      <alignment horizontal="center" wrapText="1"/>
    </xf>
    <xf numFmtId="49" fontId="24" fillId="0" borderId="1" xfId="2" applyNumberFormat="1" applyFont="1" applyBorder="1" applyAlignment="1">
      <alignment horizontal="center" vertical="top"/>
    </xf>
    <xf numFmtId="49" fontId="24" fillId="0" borderId="0" xfId="2" applyNumberFormat="1" applyFont="1" applyAlignment="1">
      <alignment horizontal="center" vertical="top"/>
    </xf>
    <xf numFmtId="49" fontId="26" fillId="0" borderId="0" xfId="2" applyNumberFormat="1" applyFont="1" applyAlignment="1">
      <alignment horizontal="center"/>
    </xf>
    <xf numFmtId="49" fontId="26" fillId="0" borderId="0" xfId="2" applyNumberFormat="1" applyFont="1" applyAlignment="1">
      <alignment horizontal="center"/>
    </xf>
    <xf numFmtId="49" fontId="13" fillId="0" borderId="2" xfId="2" applyNumberFormat="1" applyFont="1" applyBorder="1" applyAlignment="1">
      <alignment horizontal="center"/>
    </xf>
    <xf numFmtId="49" fontId="23" fillId="0" borderId="0" xfId="2" applyNumberFormat="1" applyFont="1" applyAlignment="1">
      <alignment wrapText="1"/>
    </xf>
    <xf numFmtId="49" fontId="23" fillId="0" borderId="2" xfId="2" applyNumberFormat="1" applyFont="1" applyBorder="1" applyAlignment="1">
      <alignment horizontal="left" wrapText="1"/>
    </xf>
    <xf numFmtId="49" fontId="24" fillId="0" borderId="1" xfId="2" applyNumberFormat="1" applyFont="1" applyBorder="1" applyAlignment="1">
      <alignment horizontal="center"/>
    </xf>
    <xf numFmtId="49" fontId="24" fillId="0" borderId="0" xfId="2" applyNumberFormat="1" applyFont="1"/>
    <xf numFmtId="49" fontId="13" fillId="0" borderId="0" xfId="2" applyNumberFormat="1" applyFont="1" applyAlignment="1">
      <alignment horizontal="right" vertical="top"/>
    </xf>
    <xf numFmtId="49" fontId="24" fillId="0" borderId="0" xfId="2" applyNumberFormat="1" applyFont="1" applyAlignment="1">
      <alignment horizontal="center"/>
    </xf>
    <xf numFmtId="49" fontId="25" fillId="0" borderId="0" xfId="2" applyNumberFormat="1" applyFont="1" applyAlignment="1">
      <alignment horizontal="left"/>
    </xf>
    <xf numFmtId="0" fontId="23" fillId="0" borderId="2" xfId="2" applyFont="1" applyBorder="1" applyAlignment="1">
      <alignment wrapText="1"/>
    </xf>
    <xf numFmtId="0" fontId="23" fillId="0" borderId="1" xfId="2" applyFont="1" applyBorder="1"/>
    <xf numFmtId="0" fontId="23" fillId="0" borderId="1" xfId="2" applyFont="1" applyBorder="1" applyAlignment="1">
      <alignment horizontal="center"/>
    </xf>
    <xf numFmtId="0" fontId="13" fillId="0" borderId="2" xfId="2" applyFont="1" applyBorder="1"/>
    <xf numFmtId="4" fontId="23" fillId="0" borderId="2" xfId="2" applyNumberFormat="1" applyFont="1" applyBorder="1" applyAlignment="1">
      <alignment horizontal="right"/>
    </xf>
    <xf numFmtId="0" fontId="23" fillId="0" borderId="0" xfId="2" applyFont="1" applyAlignment="1">
      <alignment vertical="center" wrapText="1"/>
    </xf>
    <xf numFmtId="2" fontId="23" fillId="0" borderId="0" xfId="2" applyNumberFormat="1" applyFont="1"/>
    <xf numFmtId="49" fontId="13" fillId="0" borderId="0" xfId="2" applyNumberFormat="1" applyFont="1" applyAlignment="1">
      <alignment horizontal="right"/>
    </xf>
    <xf numFmtId="0" fontId="32" fillId="0" borderId="0" xfId="2" applyFont="1"/>
    <xf numFmtId="2" fontId="23" fillId="0" borderId="2" xfId="2" applyNumberFormat="1" applyFont="1" applyBorder="1"/>
    <xf numFmtId="4" fontId="31" fillId="0" borderId="0" xfId="2" applyNumberFormat="1" applyFont="1" applyAlignment="1">
      <alignment horizontal="right"/>
    </xf>
    <xf numFmtId="4" fontId="23" fillId="0" borderId="0" xfId="2" applyNumberFormat="1" applyFont="1" applyAlignment="1">
      <alignment horizontal="right"/>
    </xf>
    <xf numFmtId="0" fontId="13" fillId="0" borderId="11" xfId="2" applyFont="1" applyBorder="1"/>
    <xf numFmtId="4" fontId="23" fillId="0" borderId="11" xfId="2" applyNumberFormat="1" applyFont="1" applyBorder="1" applyAlignment="1">
      <alignment horizontal="right"/>
    </xf>
    <xf numFmtId="2" fontId="23" fillId="0" borderId="11" xfId="2" applyNumberFormat="1" applyFont="1" applyBorder="1" applyAlignment="1">
      <alignment horizontal="right"/>
    </xf>
    <xf numFmtId="0" fontId="23" fillId="0" borderId="0" xfId="2" applyFont="1" applyAlignment="1">
      <alignment horizontal="left"/>
    </xf>
    <xf numFmtId="2" fontId="31" fillId="0" borderId="0" xfId="2" applyNumberFormat="1" applyFont="1" applyAlignment="1">
      <alignment horizontal="right"/>
    </xf>
    <xf numFmtId="2" fontId="23" fillId="0" borderId="0" xfId="2" applyNumberFormat="1" applyFont="1" applyAlignment="1">
      <alignment horizontal="right"/>
    </xf>
    <xf numFmtId="49" fontId="13" fillId="0" borderId="3" xfId="2" applyNumberFormat="1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31" fillId="0" borderId="0" xfId="2" applyFont="1" applyAlignment="1">
      <alignment vertical="center" wrapText="1"/>
    </xf>
    <xf numFmtId="0" fontId="13" fillId="0" borderId="13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49" fontId="13" fillId="0" borderId="3" xfId="2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  <xf numFmtId="0" fontId="31" fillId="0" borderId="0" xfId="2" applyFont="1" applyAlignment="1">
      <alignment horizontal="center" vertical="center"/>
    </xf>
    <xf numFmtId="49" fontId="29" fillId="0" borderId="9" xfId="2" applyNumberFormat="1" applyFont="1" applyBorder="1" applyAlignment="1">
      <alignment horizontal="left" vertical="center" wrapText="1"/>
    </xf>
    <xf numFmtId="49" fontId="29" fillId="0" borderId="11" xfId="2" applyNumberFormat="1" applyFont="1" applyBorder="1" applyAlignment="1">
      <alignment horizontal="left" vertical="center" wrapText="1"/>
    </xf>
    <xf numFmtId="49" fontId="29" fillId="0" borderId="10" xfId="2" applyNumberFormat="1" applyFont="1" applyBorder="1" applyAlignment="1">
      <alignment horizontal="left" vertical="center" wrapText="1"/>
    </xf>
    <xf numFmtId="49" fontId="29" fillId="0" borderId="4" xfId="2" applyNumberFormat="1" applyFont="1" applyBorder="1" applyAlignment="1">
      <alignment horizontal="center" vertical="top" wrapText="1"/>
    </xf>
    <xf numFmtId="49" fontId="29" fillId="0" borderId="1" xfId="2" applyNumberFormat="1" applyFont="1" applyBorder="1" applyAlignment="1">
      <alignment horizontal="left" vertical="top" wrapText="1"/>
    </xf>
    <xf numFmtId="0" fontId="29" fillId="0" borderId="1" xfId="2" applyFont="1" applyBorder="1" applyAlignment="1">
      <alignment horizontal="left" vertical="top" wrapText="1"/>
    </xf>
    <xf numFmtId="49" fontId="29" fillId="0" borderId="1" xfId="2" applyNumberFormat="1" applyFont="1" applyBorder="1" applyAlignment="1">
      <alignment horizontal="center" vertical="top" wrapText="1"/>
    </xf>
    <xf numFmtId="0" fontId="29" fillId="0" borderId="1" xfId="2" applyFont="1" applyBorder="1" applyAlignment="1">
      <alignment horizontal="center" vertical="top" wrapText="1"/>
    </xf>
    <xf numFmtId="1" fontId="29" fillId="0" borderId="1" xfId="2" applyNumberFormat="1" applyFont="1" applyBorder="1" applyAlignment="1">
      <alignment horizontal="center" vertical="top" wrapText="1"/>
    </xf>
    <xf numFmtId="0" fontId="29" fillId="0" borderId="1" xfId="2" applyFont="1" applyBorder="1" applyAlignment="1">
      <alignment horizontal="right" vertical="top" wrapText="1"/>
    </xf>
    <xf numFmtId="0" fontId="25" fillId="0" borderId="1" xfId="2" applyFont="1" applyBorder="1" applyAlignment="1">
      <alignment horizontal="right" vertical="top" wrapText="1"/>
    </xf>
    <xf numFmtId="0" fontId="29" fillId="0" borderId="5" xfId="2" applyFont="1" applyBorder="1" applyAlignment="1">
      <alignment horizontal="right" vertical="top" wrapText="1"/>
    </xf>
    <xf numFmtId="2" fontId="31" fillId="0" borderId="0" xfId="2" applyNumberFormat="1" applyFont="1" applyAlignment="1">
      <alignment horizontal="center" vertical="top" wrapText="1"/>
    </xf>
    <xf numFmtId="3" fontId="31" fillId="0" borderId="0" xfId="2" applyNumberFormat="1" applyFont="1" applyAlignment="1">
      <alignment horizontal="right" vertical="top" wrapText="1"/>
    </xf>
    <xf numFmtId="49" fontId="13" fillId="0" borderId="13" xfId="2" applyNumberFormat="1" applyFont="1" applyBorder="1"/>
    <xf numFmtId="49" fontId="13" fillId="0" borderId="0" xfId="2" applyNumberFormat="1" applyFont="1" applyAlignment="1">
      <alignment horizontal="right" vertical="top" wrapText="1"/>
    </xf>
    <xf numFmtId="49" fontId="29" fillId="0" borderId="1" xfId="2" applyNumberFormat="1" applyFont="1" applyBorder="1" applyAlignment="1">
      <alignment horizontal="left" vertical="top" wrapText="1"/>
    </xf>
    <xf numFmtId="4" fontId="29" fillId="0" borderId="1" xfId="2" applyNumberFormat="1" applyFont="1" applyBorder="1" applyAlignment="1">
      <alignment horizontal="right" vertical="top" wrapText="1"/>
    </xf>
    <xf numFmtId="4" fontId="29" fillId="0" borderId="5" xfId="2" applyNumberFormat="1" applyFont="1" applyBorder="1" applyAlignment="1">
      <alignment horizontal="right" vertical="top" wrapText="1"/>
    </xf>
    <xf numFmtId="49" fontId="23" fillId="0" borderId="13" xfId="2" applyNumberFormat="1" applyFont="1" applyBorder="1" applyAlignment="1">
      <alignment horizontal="right" vertical="top" wrapText="1"/>
    </xf>
    <xf numFmtId="49" fontId="23" fillId="0" borderId="0" xfId="2" applyNumberFormat="1" applyFont="1" applyAlignment="1">
      <alignment horizontal="right" vertical="top" wrapText="1"/>
    </xf>
    <xf numFmtId="49" fontId="23" fillId="0" borderId="0" xfId="2" applyNumberFormat="1" applyFont="1" applyAlignment="1">
      <alignment horizontal="center" vertical="top" wrapText="1"/>
    </xf>
    <xf numFmtId="0" fontId="23" fillId="0" borderId="0" xfId="2" applyFont="1" applyAlignment="1">
      <alignment horizontal="center" vertical="top" wrapText="1"/>
    </xf>
    <xf numFmtId="0" fontId="23" fillId="0" borderId="0" xfId="2" applyFont="1" applyAlignment="1">
      <alignment horizontal="right" vertical="top" wrapText="1"/>
    </xf>
    <xf numFmtId="4" fontId="23" fillId="0" borderId="15" xfId="2" applyNumberFormat="1" applyFont="1" applyBorder="1" applyAlignment="1">
      <alignment horizontal="right" vertical="top" wrapText="1"/>
    </xf>
    <xf numFmtId="1" fontId="23" fillId="0" borderId="0" xfId="2" applyNumberFormat="1" applyFont="1" applyAlignment="1">
      <alignment horizontal="center" vertical="top" wrapText="1"/>
    </xf>
    <xf numFmtId="49" fontId="29" fillId="0" borderId="13" xfId="2" applyNumberFormat="1" applyFont="1" applyBorder="1" applyAlignment="1">
      <alignment horizontal="center" vertical="top" wrapText="1"/>
    </xf>
    <xf numFmtId="49" fontId="29" fillId="0" borderId="0" xfId="2" applyNumberFormat="1" applyFont="1" applyAlignment="1">
      <alignment horizontal="left" vertical="top" wrapText="1"/>
    </xf>
    <xf numFmtId="2" fontId="23" fillId="0" borderId="15" xfId="2" applyNumberFormat="1" applyFont="1" applyBorder="1" applyAlignment="1">
      <alignment horizontal="right" vertical="top" wrapText="1"/>
    </xf>
    <xf numFmtId="2" fontId="29" fillId="0" borderId="1" xfId="2" applyNumberFormat="1" applyFont="1" applyBorder="1" applyAlignment="1">
      <alignment horizontal="right" vertical="top" wrapText="1"/>
    </xf>
    <xf numFmtId="2" fontId="29" fillId="0" borderId="5" xfId="2" applyNumberFormat="1" applyFont="1" applyBorder="1" applyAlignment="1">
      <alignment horizontal="right" vertical="top" wrapText="1"/>
    </xf>
    <xf numFmtId="49" fontId="29" fillId="0" borderId="6" xfId="2" applyNumberFormat="1" applyFont="1" applyBorder="1" applyAlignment="1">
      <alignment horizontal="center" vertical="top" wrapText="1"/>
    </xf>
    <xf numFmtId="0" fontId="29" fillId="0" borderId="2" xfId="2" applyFont="1" applyBorder="1" applyAlignment="1">
      <alignment horizontal="left" vertical="top" wrapText="1"/>
    </xf>
    <xf numFmtId="0" fontId="29" fillId="0" borderId="2" xfId="2" applyFont="1" applyBorder="1" applyAlignment="1">
      <alignment horizontal="center" vertical="top" wrapText="1"/>
    </xf>
    <xf numFmtId="0" fontId="29" fillId="0" borderId="2" xfId="2" applyFont="1" applyBorder="1" applyAlignment="1">
      <alignment horizontal="right" vertical="top" wrapText="1"/>
    </xf>
    <xf numFmtId="0" fontId="13" fillId="0" borderId="2" xfId="2" applyFont="1" applyBorder="1" applyAlignment="1">
      <alignment horizontal="center" vertical="top" wrapText="1"/>
    </xf>
    <xf numFmtId="49" fontId="25" fillId="0" borderId="2" xfId="2" applyNumberFormat="1" applyFont="1" applyBorder="1" applyAlignment="1">
      <alignment vertical="top" wrapText="1"/>
    </xf>
    <xf numFmtId="49" fontId="25" fillId="0" borderId="7" xfId="2" applyNumberFormat="1" applyFont="1" applyBorder="1" applyAlignment="1">
      <alignment horizontal="right" vertical="top" wrapText="1"/>
    </xf>
    <xf numFmtId="2" fontId="33" fillId="0" borderId="0" xfId="2" applyNumberFormat="1" applyFont="1" applyAlignment="1">
      <alignment horizontal="center" vertical="top"/>
    </xf>
    <xf numFmtId="3" fontId="33" fillId="0" borderId="0" xfId="2" applyNumberFormat="1" applyFont="1" applyAlignment="1">
      <alignment horizontal="right" vertical="top"/>
    </xf>
    <xf numFmtId="49" fontId="29" fillId="0" borderId="0" xfId="2" applyNumberFormat="1" applyFont="1" applyAlignment="1">
      <alignment horizontal="right" vertical="top" wrapText="1"/>
    </xf>
    <xf numFmtId="49" fontId="29" fillId="0" borderId="0" xfId="2" applyNumberFormat="1" applyFont="1" applyAlignment="1">
      <alignment vertical="top" wrapText="1"/>
    </xf>
    <xf numFmtId="4" fontId="29" fillId="0" borderId="15" xfId="2" applyNumberFormat="1" applyFont="1" applyBorder="1" applyAlignment="1">
      <alignment horizontal="right" vertical="top" wrapText="1"/>
    </xf>
    <xf numFmtId="165" fontId="29" fillId="0" borderId="1" xfId="2" applyNumberFormat="1" applyFont="1" applyBorder="1" applyAlignment="1">
      <alignment horizontal="center" vertical="top" wrapText="1"/>
    </xf>
    <xf numFmtId="2" fontId="25" fillId="0" borderId="1" xfId="2" applyNumberFormat="1" applyFont="1" applyBorder="1" applyAlignment="1">
      <alignment horizontal="right" vertical="top" wrapText="1"/>
    </xf>
    <xf numFmtId="2" fontId="29" fillId="0" borderId="1" xfId="2" applyNumberFormat="1" applyFont="1" applyBorder="1" applyAlignment="1">
      <alignment horizontal="center" vertical="top" wrapText="1"/>
    </xf>
    <xf numFmtId="4" fontId="25" fillId="0" borderId="1" xfId="2" applyNumberFormat="1" applyFont="1" applyBorder="1" applyAlignment="1">
      <alignment horizontal="right" vertical="top" wrapText="1"/>
    </xf>
    <xf numFmtId="167" fontId="29" fillId="0" borderId="1" xfId="2" applyNumberFormat="1" applyFont="1" applyBorder="1" applyAlignment="1">
      <alignment horizontal="center" vertical="top" wrapText="1"/>
    </xf>
    <xf numFmtId="168" fontId="29" fillId="0" borderId="1" xfId="2" applyNumberFormat="1" applyFont="1" applyBorder="1" applyAlignment="1">
      <alignment horizontal="center" vertical="top" wrapText="1"/>
    </xf>
    <xf numFmtId="166" fontId="29" fillId="0" borderId="1" xfId="2" applyNumberFormat="1" applyFont="1" applyBorder="1" applyAlignment="1">
      <alignment horizontal="center" vertical="top" wrapText="1"/>
    </xf>
    <xf numFmtId="169" fontId="29" fillId="0" borderId="1" xfId="2" applyNumberFormat="1" applyFont="1" applyBorder="1" applyAlignment="1">
      <alignment horizontal="center" vertical="top" wrapText="1"/>
    </xf>
    <xf numFmtId="49" fontId="13" fillId="0" borderId="6" xfId="2" applyNumberFormat="1" applyFont="1" applyBorder="1"/>
    <xf numFmtId="49" fontId="13" fillId="0" borderId="2" xfId="2" applyNumberFormat="1" applyFont="1" applyBorder="1" applyAlignment="1">
      <alignment vertical="top"/>
    </xf>
    <xf numFmtId="49" fontId="13" fillId="0" borderId="2" xfId="2" applyNumberFormat="1" applyFont="1" applyBorder="1" applyAlignment="1">
      <alignment vertical="top" wrapText="1"/>
    </xf>
    <xf numFmtId="0" fontId="13" fillId="0" borderId="7" xfId="2" applyFont="1" applyBorder="1" applyAlignment="1">
      <alignment vertical="top" wrapText="1"/>
    </xf>
    <xf numFmtId="0" fontId="29" fillId="0" borderId="15" xfId="2" applyFont="1" applyBorder="1" applyAlignment="1">
      <alignment horizontal="right" vertical="top" wrapText="1"/>
    </xf>
    <xf numFmtId="49" fontId="13" fillId="0" borderId="0" xfId="2" applyNumberFormat="1" applyFont="1" applyAlignment="1">
      <alignment vertical="top" wrapText="1"/>
    </xf>
    <xf numFmtId="4" fontId="13" fillId="0" borderId="15" xfId="2" applyNumberFormat="1" applyFont="1" applyBorder="1" applyAlignment="1">
      <alignment horizontal="right" vertical="top" wrapText="1"/>
    </xf>
    <xf numFmtId="2" fontId="31" fillId="0" borderId="0" xfId="2" applyNumberFormat="1" applyFont="1" applyAlignment="1">
      <alignment horizontal="center" vertical="top"/>
    </xf>
    <xf numFmtId="3" fontId="31" fillId="0" borderId="0" xfId="2" applyNumberFormat="1" applyFont="1" applyAlignment="1">
      <alignment horizontal="right" vertical="top"/>
    </xf>
    <xf numFmtId="0" fontId="13" fillId="0" borderId="15" xfId="2" applyFont="1" applyBorder="1" applyAlignment="1">
      <alignment horizontal="right" vertical="top" wrapText="1"/>
    </xf>
    <xf numFmtId="4" fontId="31" fillId="0" borderId="0" xfId="2" applyNumberFormat="1" applyFont="1" applyAlignment="1">
      <alignment horizontal="right" vertical="top"/>
    </xf>
    <xf numFmtId="49" fontId="13" fillId="0" borderId="0" xfId="2" applyNumberFormat="1" applyFont="1" applyAlignment="1">
      <alignment horizontal="center" vertical="top" wrapText="1"/>
    </xf>
    <xf numFmtId="49" fontId="29" fillId="0" borderId="0" xfId="2" applyNumberFormat="1" applyFont="1" applyAlignment="1">
      <alignment vertical="top" wrapText="1"/>
    </xf>
    <xf numFmtId="49" fontId="34" fillId="0" borderId="0" xfId="2" applyNumberFormat="1" applyFont="1" applyAlignment="1">
      <alignment vertical="top" wrapText="1"/>
    </xf>
    <xf numFmtId="4" fontId="29" fillId="0" borderId="2" xfId="2" applyNumberFormat="1" applyFont="1" applyBorder="1" applyAlignment="1">
      <alignment horizontal="right" vertical="top"/>
    </xf>
    <xf numFmtId="2" fontId="29" fillId="0" borderId="2" xfId="2" applyNumberFormat="1" applyFont="1" applyBorder="1" applyAlignment="1">
      <alignment horizontal="center" vertical="top"/>
    </xf>
    <xf numFmtId="0" fontId="13" fillId="0" borderId="2" xfId="2" applyFont="1" applyBorder="1" applyAlignment="1">
      <alignment vertical="center"/>
    </xf>
    <xf numFmtId="49" fontId="13" fillId="0" borderId="2" xfId="2" applyNumberFormat="1" applyFont="1" applyBorder="1"/>
    <xf numFmtId="3" fontId="29" fillId="0" borderId="7" xfId="2" applyNumberFormat="1" applyFont="1" applyBorder="1" applyAlignment="1">
      <alignment horizontal="right" vertical="top"/>
    </xf>
    <xf numFmtId="4" fontId="33" fillId="0" borderId="0" xfId="2" applyNumberFormat="1" applyFont="1" applyAlignment="1">
      <alignment horizontal="right" vertical="top"/>
    </xf>
    <xf numFmtId="49" fontId="13" fillId="0" borderId="0" xfId="2" applyNumberFormat="1" applyFont="1" applyAlignment="1">
      <alignment vertical="top" wrapText="1"/>
    </xf>
    <xf numFmtId="0" fontId="13" fillId="0" borderId="0" xfId="2" applyFont="1" applyAlignment="1">
      <alignment horizontal="right" vertical="top"/>
    </xf>
    <xf numFmtId="0" fontId="23" fillId="0" borderId="0" xfId="2" applyFont="1" applyAlignment="1">
      <alignment horizontal="right" vertical="top"/>
    </xf>
    <xf numFmtId="49" fontId="23" fillId="0" borderId="2" xfId="2" applyNumberFormat="1" applyFont="1" applyBorder="1" applyAlignment="1">
      <alignment vertical="top" wrapText="1"/>
    </xf>
    <xf numFmtId="49" fontId="23" fillId="0" borderId="2" xfId="2" applyNumberFormat="1" applyFont="1" applyBorder="1" applyAlignment="1">
      <alignment horizontal="right" vertical="top" wrapText="1"/>
    </xf>
    <xf numFmtId="0" fontId="13" fillId="0" borderId="0" xfId="2" applyFont="1" applyAlignment="1">
      <alignment horizontal="left" vertical="top" wrapText="1"/>
    </xf>
    <xf numFmtId="0" fontId="13" fillId="0" borderId="0" xfId="2" applyFont="1" applyAlignment="1">
      <alignment horizontal="left" vertical="top"/>
    </xf>
    <xf numFmtId="49" fontId="24" fillId="0" borderId="0" xfId="2" applyNumberFormat="1" applyFont="1" applyAlignment="1">
      <alignment horizontal="center" vertical="top" wrapText="1"/>
    </xf>
    <xf numFmtId="0" fontId="16" fillId="0" borderId="0" xfId="2" applyFont="1"/>
    <xf numFmtId="0" fontId="16" fillId="0" borderId="2" xfId="2" applyFont="1" applyBorder="1" applyAlignment="1">
      <alignment horizontal="left" wrapText="1"/>
    </xf>
    <xf numFmtId="0" fontId="16" fillId="0" borderId="0" xfId="2" applyFont="1" applyAlignment="1">
      <alignment wrapText="1"/>
    </xf>
    <xf numFmtId="0" fontId="20" fillId="0" borderId="0" xfId="2" applyFont="1" applyAlignment="1">
      <alignment wrapText="1"/>
    </xf>
    <xf numFmtId="49" fontId="16" fillId="0" borderId="0" xfId="3" applyNumberFormat="1" applyFont="1" applyAlignment="1">
      <alignment horizontal="left" vertical="top"/>
    </xf>
    <xf numFmtId="49" fontId="23" fillId="0" borderId="0" xfId="3" applyNumberFormat="1" applyFont="1"/>
    <xf numFmtId="0" fontId="17" fillId="0" borderId="0" xfId="3"/>
    <xf numFmtId="0" fontId="23" fillId="0" borderId="2" xfId="3" applyFont="1" applyBorder="1" applyAlignment="1">
      <alignment horizontal="left" vertical="top"/>
    </xf>
    <xf numFmtId="0" fontId="16" fillId="0" borderId="2" xfId="3" applyFont="1" applyBorder="1" applyAlignment="1">
      <alignment horizontal="right" vertical="top"/>
    </xf>
    <xf numFmtId="0" fontId="13" fillId="0" borderId="0" xfId="3" applyFont="1"/>
    <xf numFmtId="0" fontId="24" fillId="0" borderId="1" xfId="3" applyFont="1" applyBorder="1"/>
    <xf numFmtId="0" fontId="24" fillId="0" borderId="0" xfId="3" applyFont="1"/>
    <xf numFmtId="49" fontId="23" fillId="0" borderId="0" xfId="0" applyNumberFormat="1" applyFont="1"/>
    <xf numFmtId="0" fontId="24" fillId="0" borderId="1" xfId="0" applyFont="1" applyBorder="1"/>
    <xf numFmtId="0" fontId="24" fillId="0" borderId="0" xfId="0" applyFont="1"/>
    <xf numFmtId="0" fontId="16" fillId="0" borderId="0" xfId="2" applyFont="1" applyAlignment="1">
      <alignment horizontal="center" wrapText="1"/>
    </xf>
  </cellXfs>
  <cellStyles count="4">
    <cellStyle name="Обычный" xfId="0" builtinId="0"/>
    <cellStyle name="Обычный 11" xfId="2" xr:uid="{2C82701A-865A-4802-890F-BE7DA827438F}"/>
    <cellStyle name="Обычный 14" xfId="1" xr:uid="{488895D8-B946-4EA8-895A-096D45AAA00E}"/>
    <cellStyle name="Обычный 2" xfId="3" xr:uid="{81B5F4CD-A810-492B-BD67-5F8F17C3E0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51"/>
  <sheetViews>
    <sheetView tabSelected="1" zoomScale="80" zoomScaleNormal="80" workbookViewId="0">
      <selection activeCell="E38" sqref="E38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7" width="26.140625" style="1" customWidth="1"/>
    <col min="8" max="12" width="9.140625" style="1"/>
    <col min="13" max="20" width="110.5703125" style="2" hidden="1" customWidth="1"/>
    <col min="21" max="26" width="147.140625" style="2" hidden="1" customWidth="1"/>
    <col min="27" max="36" width="121" style="2" hidden="1" customWidth="1"/>
    <col min="37" max="48" width="147.140625" style="2" hidden="1" customWidth="1"/>
    <col min="49" max="52" width="52.28515625" style="2" hidden="1" customWidth="1"/>
    <col min="53" max="56" width="94.85546875" style="2" hidden="1" customWidth="1"/>
    <col min="57" max="58" width="52.28515625" style="2" hidden="1" customWidth="1"/>
    <col min="59" max="61" width="84.42578125" style="2" hidden="1" customWidth="1"/>
    <col min="62" max="63" width="52.28515625" style="2" hidden="1" customWidth="1"/>
    <col min="64" max="16384" width="9.140625" style="1"/>
  </cols>
  <sheetData>
    <row r="1" spans="1:63" s="54" customFormat="1" ht="15" customHeight="1" x14ac:dyDescent="0.2">
      <c r="F1" s="55"/>
      <c r="G1" s="55" t="s">
        <v>35</v>
      </c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</row>
    <row r="2" spans="1:63" s="54" customFormat="1" ht="15" customHeight="1" x14ac:dyDescent="0.2">
      <c r="F2" s="55"/>
      <c r="G2" s="55" t="s">
        <v>36</v>
      </c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</row>
    <row r="3" spans="1:63" customFormat="1" ht="15" customHeight="1" x14ac:dyDescent="0.25">
      <c r="A3" s="57"/>
      <c r="B3" s="57"/>
      <c r="C3" s="57"/>
      <c r="D3" s="57"/>
      <c r="E3" s="58"/>
      <c r="F3" s="55"/>
      <c r="G3" s="55" t="s">
        <v>37</v>
      </c>
    </row>
    <row r="4" spans="1:63" customFormat="1" ht="15" customHeight="1" x14ac:dyDescent="0.25">
      <c r="A4" s="57"/>
      <c r="B4" s="57"/>
      <c r="C4" s="57"/>
      <c r="D4" s="57"/>
      <c r="E4" s="58"/>
      <c r="F4" s="55"/>
      <c r="G4" s="55" t="s">
        <v>38</v>
      </c>
    </row>
    <row r="5" spans="1:63" customFormat="1" ht="15" customHeight="1" x14ac:dyDescent="0.25">
      <c r="A5" s="57"/>
      <c r="B5" s="57"/>
      <c r="C5" s="57"/>
      <c r="D5" s="57"/>
      <c r="E5" s="58"/>
      <c r="F5" s="55"/>
      <c r="G5" s="55" t="s">
        <v>39</v>
      </c>
    </row>
    <row r="6" spans="1:63" customFormat="1" ht="15" x14ac:dyDescent="0.25">
      <c r="A6" s="3"/>
      <c r="B6" s="3"/>
      <c r="C6" s="3"/>
      <c r="D6" s="3"/>
      <c r="E6" s="4"/>
      <c r="F6" s="5"/>
      <c r="G6" s="5"/>
    </row>
    <row r="7" spans="1:63" customFormat="1" ht="15" x14ac:dyDescent="0.25">
      <c r="A7" s="6"/>
      <c r="B7" s="6"/>
      <c r="C7" s="6"/>
      <c r="D7" s="6"/>
      <c r="E7" s="4"/>
      <c r="F7" s="3"/>
      <c r="G7" s="3"/>
    </row>
    <row r="8" spans="1:63" s="3" customFormat="1" ht="12.75" customHeight="1" x14ac:dyDescent="0.25">
      <c r="A8" s="7" t="s">
        <v>1</v>
      </c>
      <c r="B8" s="33" t="s">
        <v>40</v>
      </c>
      <c r="C8" s="33"/>
      <c r="D8" s="33"/>
      <c r="E8" s="33"/>
      <c r="F8" s="8"/>
      <c r="G8" s="8"/>
      <c r="H8"/>
      <c r="I8"/>
      <c r="J8"/>
      <c r="K8"/>
      <c r="L8"/>
      <c r="M8" s="9" t="s">
        <v>2</v>
      </c>
      <c r="N8" s="9" t="s">
        <v>3</v>
      </c>
      <c r="O8" s="9" t="s">
        <v>3</v>
      </c>
      <c r="P8" s="9" t="s">
        <v>3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</row>
    <row r="9" spans="1:63" s="3" customFormat="1" ht="12" customHeight="1" x14ac:dyDescent="0.25">
      <c r="A9" s="11"/>
      <c r="B9" s="34" t="s">
        <v>4</v>
      </c>
      <c r="C9" s="34"/>
      <c r="D9" s="34"/>
      <c r="E9" s="34"/>
      <c r="F9" s="11"/>
      <c r="G9" s="11"/>
      <c r="H9"/>
      <c r="I9"/>
      <c r="J9"/>
      <c r="K9"/>
      <c r="L9"/>
      <c r="M9" s="10"/>
      <c r="N9" s="10"/>
      <c r="O9" s="10"/>
      <c r="P9" s="10"/>
      <c r="Q9" s="12" t="s">
        <v>4</v>
      </c>
      <c r="R9" s="12" t="s">
        <v>3</v>
      </c>
      <c r="S9" s="12" t="s">
        <v>3</v>
      </c>
      <c r="T9" s="12" t="s">
        <v>3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</row>
    <row r="10" spans="1:63" s="3" customFormat="1" ht="12.75" hidden="1" customHeight="1" x14ac:dyDescent="0.25">
      <c r="A10" s="33" t="s">
        <v>5</v>
      </c>
      <c r="B10" s="33"/>
      <c r="C10" s="33"/>
      <c r="D10" s="33"/>
      <c r="E10" s="33"/>
      <c r="F10" s="33"/>
      <c r="G10" s="33"/>
      <c r="H10"/>
      <c r="I10"/>
      <c r="J10"/>
      <c r="K10"/>
      <c r="L10"/>
      <c r="M10" s="10"/>
      <c r="N10" s="10"/>
      <c r="O10" s="10"/>
      <c r="P10" s="10"/>
      <c r="Q10" s="10"/>
      <c r="R10" s="10"/>
      <c r="S10" s="10"/>
      <c r="T10" s="10"/>
      <c r="U10" s="9" t="s">
        <v>5</v>
      </c>
      <c r="V10" s="9" t="s">
        <v>3</v>
      </c>
      <c r="W10" s="9" t="s">
        <v>3</v>
      </c>
      <c r="X10" s="9" t="s">
        <v>3</v>
      </c>
      <c r="Y10" s="9" t="s">
        <v>3</v>
      </c>
      <c r="Z10" s="9" t="s">
        <v>3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</row>
    <row r="11" spans="1:63" s="3" customFormat="1" ht="12.75" customHeight="1" x14ac:dyDescent="0.25">
      <c r="A11" s="13"/>
      <c r="B11" s="7"/>
      <c r="C11" s="7"/>
      <c r="D11" s="7"/>
      <c r="E11" s="13"/>
      <c r="F11" s="14"/>
      <c r="G11" s="14"/>
      <c r="H11"/>
      <c r="I11"/>
      <c r="J11"/>
      <c r="K11"/>
      <c r="L11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</row>
    <row r="12" spans="1:63" s="3" customFormat="1" ht="12.75" customHeight="1" x14ac:dyDescent="0.25">
      <c r="A12" s="15" t="s">
        <v>6</v>
      </c>
      <c r="B12" s="7"/>
      <c r="C12" s="7"/>
      <c r="D12" s="7"/>
      <c r="E12" s="13"/>
      <c r="F12" s="14"/>
      <c r="G12" s="14"/>
      <c r="H12"/>
      <c r="I12"/>
      <c r="J12"/>
      <c r="K12"/>
      <c r="L12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</row>
    <row r="13" spans="1:63" s="3" customFormat="1" ht="12.75" customHeight="1" x14ac:dyDescent="0.25">
      <c r="A13" s="15"/>
      <c r="B13" s="7"/>
      <c r="C13" s="7"/>
      <c r="D13" s="7"/>
      <c r="E13" s="13"/>
      <c r="F13" s="14"/>
      <c r="G13" s="14"/>
      <c r="H13"/>
      <c r="I13"/>
      <c r="J13"/>
      <c r="K13"/>
      <c r="L13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</row>
    <row r="14" spans="1:63" s="3" customFormat="1" ht="11.25" hidden="1" customHeight="1" x14ac:dyDescent="0.25">
      <c r="A14" s="35"/>
      <c r="B14" s="35"/>
      <c r="C14" s="35"/>
      <c r="D14" s="35"/>
      <c r="E14" s="35"/>
      <c r="F14" s="16"/>
      <c r="G14" s="16"/>
      <c r="H14"/>
      <c r="I14"/>
      <c r="J14"/>
      <c r="K14"/>
      <c r="L14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9" t="s">
        <v>3</v>
      </c>
      <c r="AB14" s="9" t="s">
        <v>3</v>
      </c>
      <c r="AC14" s="9" t="s">
        <v>3</v>
      </c>
      <c r="AD14" s="9" t="s">
        <v>3</v>
      </c>
      <c r="AE14" s="9" t="s">
        <v>3</v>
      </c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</row>
    <row r="15" spans="1:63" s="3" customFormat="1" ht="15" hidden="1" x14ac:dyDescent="0.25">
      <c r="A15" s="34" t="s">
        <v>7</v>
      </c>
      <c r="B15" s="34"/>
      <c r="C15" s="34"/>
      <c r="D15" s="34"/>
      <c r="E15" s="34"/>
      <c r="F15" s="11"/>
      <c r="G15" s="11"/>
      <c r="H15"/>
      <c r="I15"/>
      <c r="J15"/>
      <c r="K15"/>
      <c r="L15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2" t="s">
        <v>7</v>
      </c>
      <c r="AG15" s="12" t="s">
        <v>3</v>
      </c>
      <c r="AH15" s="12" t="s">
        <v>3</v>
      </c>
      <c r="AI15" s="12" t="s">
        <v>3</v>
      </c>
      <c r="AJ15" s="12" t="s">
        <v>3</v>
      </c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</row>
    <row r="16" spans="1:63" s="3" customFormat="1" ht="12.75" hidden="1" customHeight="1" x14ac:dyDescent="0.25">
      <c r="A16" s="17" t="s">
        <v>8</v>
      </c>
      <c r="B16" s="18"/>
      <c r="C16" s="18"/>
      <c r="D16" s="18"/>
      <c r="E16" s="18"/>
      <c r="F16" s="18"/>
      <c r="G16" s="18"/>
      <c r="H16"/>
      <c r="I16"/>
      <c r="J16"/>
      <c r="K16"/>
      <c r="L16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</row>
    <row r="17" spans="1:63" customFormat="1" ht="41.25" customHeight="1" x14ac:dyDescent="0.25">
      <c r="A17" s="36" t="s">
        <v>9</v>
      </c>
      <c r="B17" s="36"/>
      <c r="C17" s="36"/>
      <c r="D17" s="36"/>
      <c r="E17" s="36"/>
      <c r="F17" s="36"/>
      <c r="G17" s="36"/>
    </row>
    <row r="18" spans="1:63" customFormat="1" ht="15" x14ac:dyDescent="0.25">
      <c r="A18" s="16"/>
      <c r="B18" s="7"/>
      <c r="C18" s="7"/>
      <c r="D18" s="7"/>
      <c r="E18" s="16"/>
      <c r="F18" s="14"/>
      <c r="G18" s="14"/>
    </row>
    <row r="19" spans="1:63" s="3" customFormat="1" ht="26.25" x14ac:dyDescent="0.25">
      <c r="A19" s="37" t="s">
        <v>10</v>
      </c>
      <c r="B19" s="37"/>
      <c r="C19" s="37"/>
      <c r="D19" s="37"/>
      <c r="E19" s="37"/>
      <c r="F19" s="37"/>
      <c r="G19" s="37"/>
      <c r="H19"/>
      <c r="I19"/>
      <c r="J19"/>
      <c r="K19"/>
      <c r="L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9" t="s">
        <v>10</v>
      </c>
      <c r="AL19" s="9" t="s">
        <v>3</v>
      </c>
      <c r="AM19" s="9" t="s">
        <v>3</v>
      </c>
      <c r="AN19" s="9" t="s">
        <v>3</v>
      </c>
      <c r="AO19" s="9" t="s">
        <v>3</v>
      </c>
      <c r="AP19" s="9" t="s">
        <v>3</v>
      </c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</row>
    <row r="20" spans="1:63" customFormat="1" ht="15" x14ac:dyDescent="0.25">
      <c r="A20" s="38" t="s">
        <v>11</v>
      </c>
      <c r="B20" s="38"/>
      <c r="C20" s="38"/>
      <c r="D20" s="38"/>
      <c r="E20" s="38"/>
      <c r="F20" s="38"/>
      <c r="G20" s="38"/>
    </row>
    <row r="21" spans="1:63" customFormat="1" ht="15" x14ac:dyDescent="0.25">
      <c r="A21" s="19"/>
      <c r="B21" s="19"/>
      <c r="C21" s="19"/>
      <c r="D21" s="19"/>
      <c r="E21" s="19"/>
      <c r="F21" s="19"/>
      <c r="G21" s="19"/>
    </row>
    <row r="22" spans="1:63" s="3" customFormat="1" ht="15" x14ac:dyDescent="0.25">
      <c r="A22" s="39" t="s">
        <v>12</v>
      </c>
      <c r="B22" s="39"/>
      <c r="C22" s="39"/>
      <c r="D22" s="39"/>
      <c r="E22" s="39"/>
      <c r="F22" s="39"/>
      <c r="G22" s="39"/>
      <c r="H22"/>
      <c r="I22"/>
      <c r="J22"/>
      <c r="K22"/>
      <c r="L22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9" t="s">
        <v>12</v>
      </c>
      <c r="AR22" s="9" t="s">
        <v>3</v>
      </c>
      <c r="AS22" s="9" t="s">
        <v>3</v>
      </c>
      <c r="AT22" s="9" t="s">
        <v>3</v>
      </c>
      <c r="AU22" s="9" t="s">
        <v>3</v>
      </c>
      <c r="AV22" s="9" t="s">
        <v>3</v>
      </c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</row>
    <row r="23" spans="1:63" customFormat="1" ht="15" x14ac:dyDescent="0.25">
      <c r="A23" s="20"/>
      <c r="B23" s="20"/>
      <c r="C23" s="20"/>
      <c r="D23" s="20"/>
      <c r="E23" s="20"/>
      <c r="F23" s="20"/>
      <c r="G23" s="20"/>
    </row>
    <row r="24" spans="1:63" s="14" customFormat="1" ht="19.5" customHeight="1" x14ac:dyDescent="0.2">
      <c r="A24" s="40" t="s">
        <v>13</v>
      </c>
      <c r="B24" s="41" t="s">
        <v>14</v>
      </c>
      <c r="C24" s="42"/>
      <c r="D24" s="59" t="s">
        <v>15</v>
      </c>
      <c r="E24" s="60"/>
      <c r="F24" s="61"/>
      <c r="G24" s="62" t="s">
        <v>41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</row>
    <row r="25" spans="1:63" s="14" customFormat="1" ht="45.75" customHeight="1" x14ac:dyDescent="0.25">
      <c r="A25" s="40"/>
      <c r="B25" s="43"/>
      <c r="C25" s="44"/>
      <c r="D25" s="22" t="s">
        <v>16</v>
      </c>
      <c r="E25" s="22" t="s">
        <v>17</v>
      </c>
      <c r="F25" s="23" t="s">
        <v>18</v>
      </c>
      <c r="G25" s="63"/>
      <c r="I25" s="76"/>
      <c r="J25" s="68" t="s">
        <v>48</v>
      </c>
      <c r="K25" s="73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</row>
    <row r="26" spans="1:63" s="14" customFormat="1" ht="15" customHeight="1" x14ac:dyDescent="0.2">
      <c r="A26" s="24">
        <v>1</v>
      </c>
      <c r="B26" s="45">
        <v>2</v>
      </c>
      <c r="C26" s="46"/>
      <c r="D26" s="24">
        <v>3</v>
      </c>
      <c r="E26" s="24">
        <v>4</v>
      </c>
      <c r="F26" s="24">
        <v>5</v>
      </c>
      <c r="G26" s="24">
        <v>5</v>
      </c>
      <c r="I26" s="76"/>
      <c r="J26" s="76"/>
      <c r="K26" s="73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</row>
    <row r="27" spans="1:63" s="14" customFormat="1" ht="15" customHeight="1" x14ac:dyDescent="0.25">
      <c r="A27" s="25" t="s">
        <v>19</v>
      </c>
      <c r="B27" s="47" t="s">
        <v>20</v>
      </c>
      <c r="C27" s="48"/>
      <c r="D27" s="48"/>
      <c r="E27" s="48"/>
      <c r="F27" s="48"/>
      <c r="G27" s="49"/>
      <c r="H27"/>
      <c r="I27" s="68">
        <v>2026</v>
      </c>
      <c r="J27" s="91">
        <v>105.262896868962</v>
      </c>
      <c r="K27" s="92">
        <f>J27/100</f>
        <v>1.05262896868962</v>
      </c>
      <c r="L2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</row>
    <row r="28" spans="1:63" s="14" customFormat="1" ht="15" customHeight="1" x14ac:dyDescent="0.25">
      <c r="A28" s="26" t="s">
        <v>21</v>
      </c>
      <c r="B28" s="50" t="s">
        <v>22</v>
      </c>
      <c r="C28" s="51"/>
      <c r="D28" s="27">
        <v>9981.5319999999992</v>
      </c>
      <c r="E28" s="28"/>
      <c r="F28" s="27">
        <v>9981.5319999999992</v>
      </c>
      <c r="G28" s="27">
        <f>F28*((1+K27)/2)</f>
        <v>10244.190867551219</v>
      </c>
      <c r="H28"/>
      <c r="I28" s="68">
        <v>2027</v>
      </c>
      <c r="J28" s="91">
        <v>104.420897989339</v>
      </c>
      <c r="K28" s="92">
        <f t="shared" ref="K28:K30" si="0">J28/100</f>
        <v>1.04420897989339</v>
      </c>
      <c r="L28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</row>
    <row r="29" spans="1:63" s="14" customFormat="1" ht="15" customHeight="1" x14ac:dyDescent="0.25">
      <c r="A29" s="26" t="s">
        <v>23</v>
      </c>
      <c r="B29" s="50" t="s">
        <v>24</v>
      </c>
      <c r="C29" s="51"/>
      <c r="D29" s="27">
        <v>2573.393</v>
      </c>
      <c r="E29" s="28"/>
      <c r="F29" s="27">
        <v>2573.393</v>
      </c>
      <c r="G29" s="27">
        <f>F29*((1+K27)/2)</f>
        <v>2641.1105098115436</v>
      </c>
      <c r="H29"/>
      <c r="I29" s="68">
        <v>2028</v>
      </c>
      <c r="J29" s="91">
        <v>104.420897989339</v>
      </c>
      <c r="K29" s="92">
        <f t="shared" si="0"/>
        <v>1.04420897989339</v>
      </c>
      <c r="L2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</row>
    <row r="30" spans="1:63" s="14" customFormat="1" ht="15" customHeight="1" x14ac:dyDescent="0.25">
      <c r="A30" s="26" t="s">
        <v>25</v>
      </c>
      <c r="B30" s="50" t="s">
        <v>26</v>
      </c>
      <c r="C30" s="51"/>
      <c r="D30" s="29">
        <v>391.01799999999997</v>
      </c>
      <c r="E30" s="28"/>
      <c r="F30" s="29">
        <v>391.01799999999997</v>
      </c>
      <c r="G30" s="29">
        <f>F30*((1+K27)/2)</f>
        <v>401.30743703953885</v>
      </c>
      <c r="H30"/>
      <c r="I30" s="68">
        <v>2029</v>
      </c>
      <c r="J30" s="91">
        <v>104.420897989339</v>
      </c>
      <c r="K30" s="92">
        <f t="shared" si="0"/>
        <v>1.04420897989339</v>
      </c>
      <c r="L3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</row>
    <row r="31" spans="1:63" s="14" customFormat="1" ht="15" customHeight="1" x14ac:dyDescent="0.25">
      <c r="A31" s="30" t="s">
        <v>27</v>
      </c>
      <c r="B31" s="52" t="s">
        <v>28</v>
      </c>
      <c r="C31" s="53"/>
      <c r="D31" s="31">
        <v>12945.942999999999</v>
      </c>
      <c r="E31" s="32"/>
      <c r="F31" s="31">
        <v>12945.942999999999</v>
      </c>
      <c r="G31" s="31">
        <f>SUM(G28:G30)</f>
        <v>13286.608814402302</v>
      </c>
      <c r="H31"/>
      <c r="I31"/>
      <c r="J31"/>
      <c r="K31"/>
      <c r="L3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</row>
    <row r="32" spans="1:63" s="14" customFormat="1" ht="15" customHeight="1" x14ac:dyDescent="0.25">
      <c r="A32" s="26"/>
      <c r="B32" s="50" t="s">
        <v>29</v>
      </c>
      <c r="C32" s="51"/>
      <c r="D32" s="28"/>
      <c r="E32" s="28"/>
      <c r="F32" s="28"/>
      <c r="G32" s="28"/>
      <c r="H32"/>
      <c r="I32"/>
      <c r="J32"/>
      <c r="K32"/>
      <c r="L3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</row>
    <row r="33" spans="1:74" s="14" customFormat="1" ht="15" customHeight="1" x14ac:dyDescent="0.25">
      <c r="A33" s="26" t="s">
        <v>30</v>
      </c>
      <c r="B33" s="50" t="s">
        <v>31</v>
      </c>
      <c r="C33" s="51"/>
      <c r="D33" s="27">
        <v>2157.6579999999999</v>
      </c>
      <c r="E33" s="28"/>
      <c r="F33" s="27">
        <v>2157.6579999999999</v>
      </c>
      <c r="G33" s="27">
        <f>G31*20/120</f>
        <v>2214.4348024003839</v>
      </c>
      <c r="H33"/>
      <c r="I33"/>
      <c r="J33"/>
      <c r="K33"/>
      <c r="L33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</row>
    <row r="34" spans="1:74" s="70" customFormat="1" ht="20.100000000000001" customHeight="1" x14ac:dyDescent="0.25">
      <c r="A34" s="64"/>
      <c r="B34" s="65" t="s">
        <v>42</v>
      </c>
      <c r="C34" s="66"/>
      <c r="D34" s="66"/>
      <c r="E34" s="66"/>
      <c r="F34" s="67"/>
      <c r="G34" s="93">
        <f>G31</f>
        <v>13286.608814402302</v>
      </c>
      <c r="H34" s="68"/>
      <c r="I34" s="68"/>
      <c r="J34" s="68"/>
      <c r="K34" s="68"/>
      <c r="L34" s="68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</row>
    <row r="35" spans="1:74" s="14" customFormat="1" ht="12.75" x14ac:dyDescent="0.2">
      <c r="A35" s="3"/>
      <c r="B35" s="3"/>
      <c r="C35" s="3"/>
      <c r="D35" s="3"/>
      <c r="E35" s="3"/>
      <c r="F35" s="3"/>
      <c r="G35" s="3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</row>
    <row r="36" spans="1:74" s="73" customFormat="1" ht="12.75" x14ac:dyDescent="0.2">
      <c r="A36" s="71" t="s">
        <v>43</v>
      </c>
      <c r="B36" s="72"/>
      <c r="C36" s="72"/>
      <c r="D36" s="72"/>
      <c r="E36" s="72"/>
      <c r="F36" s="72"/>
      <c r="G36" s="72"/>
      <c r="H36" s="72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</row>
    <row r="37" spans="1:74" s="76" customFormat="1" ht="12.75" x14ac:dyDescent="0.2">
      <c r="A37" s="75"/>
      <c r="B37" s="75"/>
      <c r="C37" s="75"/>
      <c r="D37" s="75"/>
      <c r="E37" s="75"/>
      <c r="F37" s="75"/>
      <c r="G37" s="75"/>
      <c r="H37" s="75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4" s="76" customFormat="1" ht="12.75" x14ac:dyDescent="0.2">
      <c r="A38" s="75"/>
      <c r="B38" s="75"/>
      <c r="C38" s="75"/>
      <c r="D38" s="75"/>
      <c r="E38" s="75"/>
      <c r="F38" s="75"/>
      <c r="G38" s="75"/>
      <c r="H38" s="75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</row>
    <row r="39" spans="1:74" s="78" customFormat="1" ht="11.25" customHeight="1" x14ac:dyDescent="0.2"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</row>
    <row r="40" spans="1:74" s="78" customFormat="1" ht="11.25" customHeight="1" x14ac:dyDescent="0.2"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</row>
    <row r="41" spans="1:74" s="87" customFormat="1" ht="15" customHeight="1" x14ac:dyDescent="0.25">
      <c r="A41" s="80" t="s">
        <v>44</v>
      </c>
      <c r="B41" s="81"/>
      <c r="C41" s="81"/>
      <c r="D41" s="81"/>
      <c r="E41" s="82" t="s">
        <v>45</v>
      </c>
      <c r="F41" s="82"/>
      <c r="G41" s="82"/>
      <c r="H41" s="83"/>
      <c r="I41"/>
      <c r="J41" s="83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5"/>
      <c r="BK41" s="85"/>
      <c r="BL41" s="85"/>
      <c r="BM41" s="86"/>
      <c r="BN41" s="86"/>
      <c r="BO41" s="84"/>
      <c r="BP41" s="84"/>
      <c r="BQ41" s="84"/>
      <c r="BR41" s="84"/>
      <c r="BS41" s="84"/>
    </row>
    <row r="42" spans="1:74" s="87" customFormat="1" ht="18.75" customHeight="1" x14ac:dyDescent="0.25">
      <c r="A42" s="88"/>
      <c r="B42" s="89" t="s">
        <v>34</v>
      </c>
      <c r="C42" s="89"/>
      <c r="D42" s="89"/>
      <c r="E42" s="89"/>
      <c r="F42" s="89"/>
      <c r="G42" s="89"/>
      <c r="H42" s="89"/>
      <c r="I42" s="90"/>
      <c r="J42" s="90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5"/>
      <c r="BK42" s="85"/>
      <c r="BL42" s="85"/>
      <c r="BM42" s="86"/>
      <c r="BN42" s="86"/>
      <c r="BO42" s="84"/>
      <c r="BP42" s="84"/>
      <c r="BQ42" s="84"/>
      <c r="BR42" s="84"/>
      <c r="BS42" s="84"/>
    </row>
    <row r="43" spans="1:74" s="87" customFormat="1" ht="15" customHeight="1" x14ac:dyDescent="0.25">
      <c r="A43" s="80" t="s">
        <v>46</v>
      </c>
      <c r="B43" s="81"/>
      <c r="C43" s="81"/>
      <c r="D43" s="81"/>
      <c r="E43" s="82" t="s">
        <v>47</v>
      </c>
      <c r="F43" s="82"/>
      <c r="G43" s="82"/>
      <c r="H43" s="83"/>
      <c r="I43"/>
      <c r="J43" s="83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5"/>
      <c r="BK43" s="85"/>
      <c r="BL43" s="85"/>
      <c r="BM43" s="86"/>
      <c r="BN43" s="86"/>
      <c r="BO43" s="85"/>
      <c r="BP43" s="85"/>
      <c r="BQ43" s="85"/>
      <c r="BR43" s="86"/>
      <c r="BS43" s="86"/>
    </row>
    <row r="44" spans="1:74" s="87" customFormat="1" ht="18.75" customHeight="1" x14ac:dyDescent="0.25">
      <c r="A44" s="88"/>
      <c r="B44" s="89" t="s">
        <v>34</v>
      </c>
      <c r="C44" s="89"/>
      <c r="D44" s="89"/>
      <c r="E44" s="89"/>
      <c r="F44" s="89"/>
      <c r="G44" s="89"/>
      <c r="H44" s="89"/>
      <c r="I44" s="90"/>
      <c r="J44" s="90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5"/>
      <c r="BK44" s="85"/>
      <c r="BL44" s="85"/>
      <c r="BM44" s="86"/>
      <c r="BN44" s="86"/>
      <c r="BO44" s="85"/>
      <c r="BP44" s="85"/>
      <c r="BQ44" s="85"/>
      <c r="BR44" s="86"/>
      <c r="BS44" s="86"/>
    </row>
    <row r="45" spans="1:74" s="14" customFormat="1" ht="12.75" x14ac:dyDescent="0.2">
      <c r="A45" s="3"/>
      <c r="B45" s="3"/>
      <c r="C45" s="3"/>
      <c r="D45" s="3"/>
      <c r="E45" s="3"/>
      <c r="F45" s="3"/>
      <c r="G45" s="3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</row>
    <row r="48" spans="1:74" customFormat="1" ht="15" x14ac:dyDescent="0.25">
      <c r="A48" s="13"/>
      <c r="B48" s="13"/>
      <c r="C48" s="13"/>
    </row>
    <row r="49" spans="1:3" customFormat="1" ht="15" x14ac:dyDescent="0.25">
      <c r="A49" s="13"/>
      <c r="B49" s="13"/>
      <c r="C49" s="13"/>
    </row>
    <row r="50" spans="1:3" customFormat="1" ht="15" x14ac:dyDescent="0.25">
      <c r="A50" s="13"/>
      <c r="B50" s="13"/>
      <c r="C50" s="13"/>
    </row>
    <row r="51" spans="1:3" customFormat="1" ht="15" x14ac:dyDescent="0.25">
      <c r="A51" s="13"/>
      <c r="B51" s="13"/>
      <c r="C51" s="13"/>
    </row>
  </sheetData>
  <mergeCells count="28">
    <mergeCell ref="B43:D43"/>
    <mergeCell ref="E43:G43"/>
    <mergeCell ref="D24:F24"/>
    <mergeCell ref="G24:G25"/>
    <mergeCell ref="B33:C33"/>
    <mergeCell ref="B34:F34"/>
    <mergeCell ref="B41:D41"/>
    <mergeCell ref="B42:H42"/>
    <mergeCell ref="B44:H44"/>
    <mergeCell ref="E41:G41"/>
    <mergeCell ref="B31:C31"/>
    <mergeCell ref="B32:C32"/>
    <mergeCell ref="B26:C26"/>
    <mergeCell ref="B27:G27"/>
    <mergeCell ref="B28:C28"/>
    <mergeCell ref="B29:C29"/>
    <mergeCell ref="B30:C30"/>
    <mergeCell ref="A17:G17"/>
    <mergeCell ref="A19:G19"/>
    <mergeCell ref="A20:G20"/>
    <mergeCell ref="A22:G22"/>
    <mergeCell ref="A24:A25"/>
    <mergeCell ref="B24:C25"/>
    <mergeCell ref="B8:E8"/>
    <mergeCell ref="B9:E9"/>
    <mergeCell ref="A10:G10"/>
    <mergeCell ref="A14:E14"/>
    <mergeCell ref="A15:E15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55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A80CA-B8E5-44E1-8C6B-052ED10071DE}">
  <sheetPr>
    <pageSetUpPr fitToPage="1"/>
  </sheetPr>
  <dimension ref="A1:BB62"/>
  <sheetViews>
    <sheetView topLeftCell="B1" zoomScaleNormal="100" workbookViewId="0">
      <selection activeCell="B17" sqref="A17:XFD17"/>
    </sheetView>
  </sheetViews>
  <sheetFormatPr defaultColWidth="9.140625" defaultRowHeight="11.25" customHeight="1" x14ac:dyDescent="0.2"/>
  <cols>
    <col min="1" max="1" width="6.7109375" style="78" customWidth="1"/>
    <col min="2" max="2" width="22" style="78" customWidth="1"/>
    <col min="3" max="3" width="32.7109375" style="78" customWidth="1"/>
    <col min="4" max="4" width="16.42578125" style="78" customWidth="1"/>
    <col min="5" max="8" width="14" style="78" customWidth="1"/>
    <col min="9" max="13" width="91.140625" style="79" hidden="1" customWidth="1"/>
    <col min="14" max="19" width="113.140625" style="79" hidden="1" customWidth="1"/>
    <col min="20" max="26" width="127.140625" style="79" hidden="1" customWidth="1"/>
    <col min="27" max="27" width="133.85546875" style="79" hidden="1" customWidth="1"/>
    <col min="28" max="30" width="54.7109375" style="79" hidden="1" customWidth="1"/>
    <col min="31" max="32" width="49.140625" style="79" hidden="1" customWidth="1"/>
    <col min="33" max="40" width="56" style="79" hidden="1" customWidth="1"/>
    <col min="41" max="44" width="77.85546875" style="79" hidden="1" customWidth="1"/>
    <col min="45" max="48" width="56" style="79" hidden="1" customWidth="1"/>
    <col min="49" max="50" width="49.140625" style="79" hidden="1" customWidth="1"/>
    <col min="51" max="54" width="56" style="79" hidden="1" customWidth="1"/>
    <col min="55" max="16384" width="9.140625" style="78"/>
  </cols>
  <sheetData>
    <row r="1" spans="1:54" x14ac:dyDescent="0.2">
      <c r="H1" s="94" t="s">
        <v>49</v>
      </c>
    </row>
    <row r="2" spans="1:54" x14ac:dyDescent="0.2">
      <c r="A2" s="95"/>
      <c r="B2" s="95"/>
      <c r="C2" s="95"/>
      <c r="D2" s="95"/>
      <c r="E2" s="95"/>
      <c r="F2" s="95"/>
      <c r="G2" s="95"/>
      <c r="H2" s="96" t="s">
        <v>0</v>
      </c>
    </row>
    <row r="3" spans="1:54" x14ac:dyDescent="0.2">
      <c r="A3" s="95"/>
      <c r="B3" s="95"/>
      <c r="C3" s="95"/>
      <c r="D3" s="95"/>
      <c r="E3" s="95"/>
      <c r="F3" s="95"/>
      <c r="G3" s="95"/>
      <c r="H3" s="96"/>
    </row>
    <row r="4" spans="1:54" x14ac:dyDescent="0.2">
      <c r="A4" s="95"/>
      <c r="B4" s="95"/>
      <c r="C4" s="95"/>
      <c r="D4" s="95"/>
      <c r="E4" s="95"/>
      <c r="F4" s="95"/>
      <c r="G4" s="95"/>
      <c r="H4" s="94"/>
    </row>
    <row r="5" spans="1:54" s="75" customFormat="1" ht="12" x14ac:dyDescent="0.2">
      <c r="A5" s="289"/>
      <c r="B5" s="289" t="s">
        <v>33</v>
      </c>
      <c r="C5" s="290" t="s">
        <v>644</v>
      </c>
      <c r="D5" s="290"/>
      <c r="E5" s="290"/>
      <c r="F5" s="290"/>
      <c r="G5" s="290"/>
      <c r="H5" s="289"/>
      <c r="I5" s="291" t="s">
        <v>2</v>
      </c>
      <c r="J5" s="291" t="s">
        <v>3</v>
      </c>
      <c r="K5" s="291" t="s">
        <v>3</v>
      </c>
      <c r="L5" s="291" t="s">
        <v>3</v>
      </c>
      <c r="M5" s="291" t="s">
        <v>3</v>
      </c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</row>
    <row r="6" spans="1:54" ht="10.5" customHeight="1" x14ac:dyDescent="0.2">
      <c r="A6" s="95"/>
      <c r="B6" s="95"/>
      <c r="C6" s="99" t="s">
        <v>4</v>
      </c>
      <c r="D6" s="99"/>
      <c r="E6" s="99"/>
      <c r="F6" s="99"/>
      <c r="G6" s="99"/>
      <c r="H6" s="95"/>
    </row>
    <row r="7" spans="1:54" ht="17.25" hidden="1" customHeight="1" x14ac:dyDescent="0.2">
      <c r="A7" s="95"/>
      <c r="B7" s="95" t="s">
        <v>50</v>
      </c>
      <c r="C7" s="100"/>
      <c r="D7" s="100"/>
      <c r="E7" s="100"/>
      <c r="F7" s="100"/>
      <c r="G7" s="100"/>
      <c r="H7" s="95"/>
    </row>
    <row r="8" spans="1:54" ht="17.25" customHeight="1" x14ac:dyDescent="0.2">
      <c r="A8" s="95"/>
      <c r="B8" s="95"/>
      <c r="C8" s="100"/>
      <c r="D8" s="100"/>
      <c r="E8" s="100"/>
      <c r="F8" s="100"/>
      <c r="G8" s="100"/>
      <c r="H8" s="95"/>
    </row>
    <row r="9" spans="1:54" ht="17.25" customHeight="1" x14ac:dyDescent="0.2">
      <c r="A9" s="95"/>
      <c r="B9" s="101" t="s">
        <v>51</v>
      </c>
      <c r="C9" s="100"/>
      <c r="D9" s="100"/>
      <c r="E9" s="100"/>
      <c r="F9" s="100"/>
      <c r="G9" s="100"/>
      <c r="H9" s="95"/>
    </row>
    <row r="10" spans="1:54" ht="17.25" hidden="1" customHeight="1" x14ac:dyDescent="0.2">
      <c r="A10" s="95"/>
      <c r="B10" s="95"/>
      <c r="C10" s="102"/>
      <c r="D10" s="102"/>
      <c r="E10" s="102"/>
      <c r="F10" s="102"/>
      <c r="G10" s="102"/>
      <c r="H10" s="95"/>
    </row>
    <row r="11" spans="1:54" ht="11.25" hidden="1" customHeight="1" x14ac:dyDescent="0.25">
      <c r="A11" s="103"/>
      <c r="B11" s="103"/>
      <c r="C11" s="99" t="s">
        <v>7</v>
      </c>
      <c r="D11" s="99"/>
      <c r="E11" s="99"/>
      <c r="F11" s="99"/>
      <c r="G11" s="99"/>
      <c r="H11" s="103"/>
    </row>
    <row r="12" spans="1:54" ht="11.25" customHeight="1" x14ac:dyDescent="0.25">
      <c r="A12" s="103"/>
      <c r="B12" s="103"/>
      <c r="C12" s="100"/>
      <c r="D12" s="100"/>
      <c r="E12" s="100"/>
      <c r="F12" s="100"/>
      <c r="G12" s="100"/>
      <c r="H12" s="103"/>
    </row>
    <row r="13" spans="1:54" ht="18" x14ac:dyDescent="0.25">
      <c r="A13" s="103"/>
      <c r="B13" s="104" t="s">
        <v>645</v>
      </c>
      <c r="C13" s="104"/>
      <c r="D13" s="104"/>
      <c r="E13" s="104"/>
      <c r="F13" s="104"/>
      <c r="G13" s="104"/>
      <c r="H13" s="103"/>
    </row>
    <row r="14" spans="1:54" ht="11.25" customHeight="1" x14ac:dyDescent="0.25">
      <c r="A14" s="103"/>
      <c r="B14" s="103"/>
      <c r="C14" s="100"/>
      <c r="D14" s="100"/>
      <c r="E14" s="100"/>
      <c r="F14" s="100"/>
      <c r="G14" s="100"/>
      <c r="H14" s="103"/>
    </row>
    <row r="15" spans="1:54" ht="11.25" customHeight="1" x14ac:dyDescent="0.25">
      <c r="A15" s="103"/>
      <c r="B15" s="103"/>
      <c r="C15" s="100"/>
      <c r="D15" s="100"/>
      <c r="E15" s="100"/>
      <c r="F15" s="100"/>
      <c r="G15" s="100"/>
      <c r="H15" s="103"/>
    </row>
    <row r="16" spans="1:54" ht="11.25" customHeight="1" x14ac:dyDescent="0.25">
      <c r="A16" s="103"/>
      <c r="B16" s="103"/>
      <c r="C16" s="100"/>
      <c r="D16" s="100"/>
      <c r="E16" s="100"/>
      <c r="F16" s="100"/>
      <c r="G16" s="100"/>
      <c r="H16" s="103"/>
    </row>
    <row r="17" spans="1:54" ht="30" customHeight="1" x14ac:dyDescent="0.2">
      <c r="A17" s="98"/>
      <c r="B17" s="304" t="s">
        <v>10</v>
      </c>
      <c r="C17" s="304"/>
      <c r="D17" s="304"/>
      <c r="E17" s="304"/>
      <c r="F17" s="304"/>
      <c r="G17" s="304"/>
      <c r="H17" s="98"/>
      <c r="N17" s="98" t="s">
        <v>10</v>
      </c>
      <c r="O17" s="98" t="s">
        <v>3</v>
      </c>
      <c r="P17" s="98" t="s">
        <v>3</v>
      </c>
      <c r="Q17" s="98" t="s">
        <v>3</v>
      </c>
      <c r="R17" s="98" t="s">
        <v>3</v>
      </c>
      <c r="S17" s="98" t="s">
        <v>3</v>
      </c>
    </row>
    <row r="18" spans="1:54" ht="13.5" customHeight="1" x14ac:dyDescent="0.2">
      <c r="A18" s="105"/>
      <c r="B18" s="106" t="s">
        <v>11</v>
      </c>
      <c r="C18" s="106"/>
      <c r="D18" s="106"/>
      <c r="E18" s="106"/>
      <c r="F18" s="106"/>
      <c r="G18" s="106"/>
      <c r="H18" s="105"/>
    </row>
    <row r="19" spans="1:54" ht="9.75" customHeight="1" x14ac:dyDescent="0.2">
      <c r="A19" s="95"/>
      <c r="B19" s="95"/>
      <c r="C19" s="95"/>
      <c r="D19" s="107"/>
      <c r="E19" s="107"/>
      <c r="F19" s="107"/>
      <c r="G19" s="108"/>
      <c r="H19" s="108"/>
    </row>
    <row r="20" spans="1:54" x14ac:dyDescent="0.2">
      <c r="A20" s="109"/>
      <c r="B20" s="110" t="s">
        <v>52</v>
      </c>
      <c r="C20" s="110"/>
      <c r="D20" s="110"/>
      <c r="E20" s="110"/>
      <c r="F20" s="110"/>
      <c r="G20" s="110"/>
      <c r="H20" s="110"/>
      <c r="T20" s="98" t="s">
        <v>52</v>
      </c>
      <c r="U20" s="98" t="s">
        <v>3</v>
      </c>
      <c r="V20" s="98" t="s">
        <v>3</v>
      </c>
      <c r="W20" s="98" t="s">
        <v>3</v>
      </c>
      <c r="X20" s="98" t="s">
        <v>3</v>
      </c>
      <c r="Y20" s="98" t="s">
        <v>3</v>
      </c>
      <c r="Z20" s="98" t="s">
        <v>3</v>
      </c>
    </row>
    <row r="21" spans="1:54" ht="9.75" customHeight="1" x14ac:dyDescent="0.2">
      <c r="A21" s="95"/>
      <c r="B21" s="95"/>
      <c r="C21" s="95"/>
      <c r="D21" s="100"/>
      <c r="E21" s="100"/>
      <c r="F21" s="100"/>
      <c r="G21" s="100"/>
      <c r="H21" s="100"/>
    </row>
    <row r="22" spans="1:54" ht="16.5" customHeight="1" x14ac:dyDescent="0.2">
      <c r="A22" s="111" t="s">
        <v>53</v>
      </c>
      <c r="B22" s="111" t="s">
        <v>54</v>
      </c>
      <c r="C22" s="111" t="s">
        <v>55</v>
      </c>
      <c r="D22" s="112" t="s">
        <v>15</v>
      </c>
      <c r="E22" s="113"/>
      <c r="F22" s="113"/>
      <c r="G22" s="113"/>
      <c r="H22" s="114"/>
      <c r="I22" s="115"/>
    </row>
    <row r="23" spans="1:54" ht="45.75" customHeight="1" x14ac:dyDescent="0.2">
      <c r="A23" s="116"/>
      <c r="B23" s="116"/>
      <c r="C23" s="116"/>
      <c r="D23" s="111" t="s">
        <v>56</v>
      </c>
      <c r="E23" s="111" t="s">
        <v>57</v>
      </c>
      <c r="F23" s="111" t="s">
        <v>58</v>
      </c>
      <c r="G23" s="111" t="s">
        <v>59</v>
      </c>
      <c r="H23" s="111" t="s">
        <v>18</v>
      </c>
      <c r="I23" s="115"/>
    </row>
    <row r="24" spans="1:54" ht="28.5" customHeight="1" x14ac:dyDescent="0.2">
      <c r="A24" s="117"/>
      <c r="B24" s="117"/>
      <c r="C24" s="117"/>
      <c r="D24" s="117"/>
      <c r="E24" s="117"/>
      <c r="F24" s="117"/>
      <c r="G24" s="117"/>
      <c r="H24" s="117"/>
      <c r="I24" s="115"/>
    </row>
    <row r="25" spans="1:54" x14ac:dyDescent="0.2">
      <c r="A25" s="118">
        <v>1</v>
      </c>
      <c r="B25" s="118">
        <v>2</v>
      </c>
      <c r="C25" s="118">
        <v>3</v>
      </c>
      <c r="D25" s="118">
        <v>4</v>
      </c>
      <c r="E25" s="118">
        <v>5</v>
      </c>
      <c r="F25" s="118">
        <v>6</v>
      </c>
      <c r="G25" s="118">
        <v>7</v>
      </c>
      <c r="H25" s="118">
        <v>8</v>
      </c>
      <c r="I25" s="115"/>
    </row>
    <row r="26" spans="1:54" s="70" customFormat="1" ht="14.25" x14ac:dyDescent="0.2">
      <c r="A26" s="119" t="s">
        <v>60</v>
      </c>
      <c r="B26" s="120"/>
      <c r="C26" s="120"/>
      <c r="D26" s="120"/>
      <c r="E26" s="120"/>
      <c r="F26" s="120"/>
      <c r="G26" s="120"/>
      <c r="H26" s="121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122" t="s">
        <v>60</v>
      </c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</row>
    <row r="27" spans="1:54" s="70" customFormat="1" ht="22.5" x14ac:dyDescent="0.2">
      <c r="A27" s="123" t="s">
        <v>19</v>
      </c>
      <c r="B27" s="124">
        <v>1</v>
      </c>
      <c r="C27" s="125" t="s">
        <v>61</v>
      </c>
      <c r="D27" s="126">
        <v>3060.319</v>
      </c>
      <c r="E27" s="126">
        <v>1797.8679999999999</v>
      </c>
      <c r="F27" s="126">
        <v>74.358999999999995</v>
      </c>
      <c r="G27" s="126"/>
      <c r="H27" s="126">
        <v>4932.5460000000003</v>
      </c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122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</row>
    <row r="28" spans="1:54" s="70" customFormat="1" ht="22.5" x14ac:dyDescent="0.2">
      <c r="A28" s="123" t="s">
        <v>27</v>
      </c>
      <c r="B28" s="124">
        <v>2</v>
      </c>
      <c r="C28" s="125" t="s">
        <v>62</v>
      </c>
      <c r="D28" s="126">
        <v>1632.1220000000001</v>
      </c>
      <c r="E28" s="126">
        <v>229.364</v>
      </c>
      <c r="F28" s="126"/>
      <c r="G28" s="126">
        <v>42.415999999999997</v>
      </c>
      <c r="H28" s="126">
        <v>1903.902</v>
      </c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122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</row>
    <row r="29" spans="1:54" s="70" customFormat="1" ht="14.25" x14ac:dyDescent="0.2">
      <c r="A29" s="123" t="s">
        <v>63</v>
      </c>
      <c r="B29" s="124">
        <v>3</v>
      </c>
      <c r="C29" s="125" t="s">
        <v>64</v>
      </c>
      <c r="D29" s="126">
        <v>731.77200000000005</v>
      </c>
      <c r="E29" s="126">
        <v>624.22799999999995</v>
      </c>
      <c r="F29" s="126">
        <v>2007.674</v>
      </c>
      <c r="G29" s="126">
        <v>273.94099999999997</v>
      </c>
      <c r="H29" s="126">
        <v>3637.6149999999998</v>
      </c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122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</row>
    <row r="30" spans="1:54" s="70" customFormat="1" ht="22.5" x14ac:dyDescent="0.2">
      <c r="A30" s="127"/>
      <c r="B30" s="128" t="s">
        <v>65</v>
      </c>
      <c r="C30" s="129"/>
      <c r="D30" s="130">
        <v>5424.2129999999997</v>
      </c>
      <c r="E30" s="130">
        <v>2651.46</v>
      </c>
      <c r="F30" s="131">
        <v>2082.0329999999999</v>
      </c>
      <c r="G30" s="131">
        <v>316.35700000000003</v>
      </c>
      <c r="H30" s="131">
        <v>10474.063</v>
      </c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122"/>
      <c r="AB30" s="132" t="s">
        <v>65</v>
      </c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</row>
    <row r="31" spans="1:54" s="70" customFormat="1" ht="14.25" hidden="1" x14ac:dyDescent="0.2">
      <c r="A31" s="119" t="s">
        <v>66</v>
      </c>
      <c r="B31" s="120"/>
      <c r="C31" s="120"/>
      <c r="D31" s="120"/>
      <c r="E31" s="120"/>
      <c r="F31" s="120"/>
      <c r="G31" s="120"/>
      <c r="H31" s="121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122" t="s">
        <v>66</v>
      </c>
      <c r="AB31" s="132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</row>
    <row r="32" spans="1:54" s="70" customFormat="1" ht="14.25" hidden="1" x14ac:dyDescent="0.2">
      <c r="A32" s="127"/>
      <c r="B32" s="133" t="s">
        <v>67</v>
      </c>
      <c r="C32" s="134"/>
      <c r="D32" s="130">
        <v>5424.2129999999997</v>
      </c>
      <c r="E32" s="130">
        <v>2651.46</v>
      </c>
      <c r="F32" s="131">
        <v>2082.0329999999999</v>
      </c>
      <c r="G32" s="131">
        <v>316.35700000000003</v>
      </c>
      <c r="H32" s="131">
        <v>10474.063</v>
      </c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122"/>
      <c r="AB32" s="132"/>
      <c r="AC32" s="135" t="s">
        <v>67</v>
      </c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</row>
    <row r="33" spans="1:54" s="70" customFormat="1" ht="14.25" hidden="1" x14ac:dyDescent="0.2">
      <c r="A33" s="119" t="s">
        <v>68</v>
      </c>
      <c r="B33" s="120"/>
      <c r="C33" s="120"/>
      <c r="D33" s="120"/>
      <c r="E33" s="120"/>
      <c r="F33" s="120"/>
      <c r="G33" s="120"/>
      <c r="H33" s="121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122" t="s">
        <v>68</v>
      </c>
      <c r="AB33" s="132"/>
      <c r="AC33" s="135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</row>
    <row r="34" spans="1:54" s="70" customFormat="1" ht="14.25" hidden="1" x14ac:dyDescent="0.2">
      <c r="A34" s="127"/>
      <c r="B34" s="133" t="s">
        <v>69</v>
      </c>
      <c r="C34" s="134"/>
      <c r="D34" s="130">
        <v>5424.2129999999997</v>
      </c>
      <c r="E34" s="130">
        <v>2651.46</v>
      </c>
      <c r="F34" s="131">
        <v>2082.0329999999999</v>
      </c>
      <c r="G34" s="131">
        <v>316.35700000000003</v>
      </c>
      <c r="H34" s="131">
        <v>10474.063</v>
      </c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122"/>
      <c r="AB34" s="132"/>
      <c r="AC34" s="135" t="s">
        <v>69</v>
      </c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</row>
    <row r="35" spans="1:54" s="70" customFormat="1" ht="14.25" hidden="1" x14ac:dyDescent="0.2">
      <c r="A35" s="119" t="s">
        <v>70</v>
      </c>
      <c r="B35" s="120"/>
      <c r="C35" s="120"/>
      <c r="D35" s="120"/>
      <c r="E35" s="120"/>
      <c r="F35" s="120"/>
      <c r="G35" s="120"/>
      <c r="H35" s="121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122" t="s">
        <v>70</v>
      </c>
      <c r="AB35" s="132"/>
      <c r="AC35" s="135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</row>
    <row r="36" spans="1:54" s="70" customFormat="1" ht="14.25" hidden="1" x14ac:dyDescent="0.2">
      <c r="A36" s="127"/>
      <c r="B36" s="133" t="s">
        <v>71</v>
      </c>
      <c r="C36" s="134"/>
      <c r="D36" s="130">
        <v>5424.2129999999997</v>
      </c>
      <c r="E36" s="130">
        <v>2651.46</v>
      </c>
      <c r="F36" s="131">
        <v>2082.0329999999999</v>
      </c>
      <c r="G36" s="131">
        <v>316.35700000000003</v>
      </c>
      <c r="H36" s="131">
        <v>10474.063</v>
      </c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122"/>
      <c r="AB36" s="132"/>
      <c r="AC36" s="135" t="s">
        <v>71</v>
      </c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</row>
    <row r="37" spans="1:54" s="70" customFormat="1" ht="48" hidden="1" x14ac:dyDescent="0.2">
      <c r="A37" s="119" t="s">
        <v>72</v>
      </c>
      <c r="B37" s="120"/>
      <c r="C37" s="120"/>
      <c r="D37" s="120"/>
      <c r="E37" s="120"/>
      <c r="F37" s="120"/>
      <c r="G37" s="120"/>
      <c r="H37" s="121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122" t="s">
        <v>72</v>
      </c>
      <c r="AB37" s="132"/>
      <c r="AC37" s="135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</row>
    <row r="38" spans="1:54" s="70" customFormat="1" ht="14.25" hidden="1" x14ac:dyDescent="0.2">
      <c r="A38" s="127"/>
      <c r="B38" s="133" t="s">
        <v>73</v>
      </c>
      <c r="C38" s="134"/>
      <c r="D38" s="130">
        <v>5424.2129999999997</v>
      </c>
      <c r="E38" s="130">
        <v>2651.46</v>
      </c>
      <c r="F38" s="131">
        <v>2082.0329999999999</v>
      </c>
      <c r="G38" s="131">
        <v>316.35700000000003</v>
      </c>
      <c r="H38" s="131">
        <v>10474.063</v>
      </c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122"/>
      <c r="AB38" s="132"/>
      <c r="AC38" s="135" t="s">
        <v>73</v>
      </c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</row>
    <row r="39" spans="1:54" s="70" customFormat="1" ht="14.25" x14ac:dyDescent="0.2">
      <c r="A39" s="119" t="s">
        <v>74</v>
      </c>
      <c r="B39" s="120"/>
      <c r="C39" s="120"/>
      <c r="D39" s="120"/>
      <c r="E39" s="120"/>
      <c r="F39" s="120"/>
      <c r="G39" s="120"/>
      <c r="H39" s="121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122" t="s">
        <v>74</v>
      </c>
      <c r="AB39" s="132"/>
      <c r="AC39" s="135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</row>
    <row r="40" spans="1:54" s="70" customFormat="1" ht="22.5" x14ac:dyDescent="0.2">
      <c r="A40" s="123" t="s">
        <v>75</v>
      </c>
      <c r="B40" s="125" t="s">
        <v>76</v>
      </c>
      <c r="C40" s="125" t="s">
        <v>77</v>
      </c>
      <c r="D40" s="126">
        <v>162.726</v>
      </c>
      <c r="E40" s="126">
        <v>79.543999999999997</v>
      </c>
      <c r="F40" s="126">
        <v>62.460999999999999</v>
      </c>
      <c r="G40" s="126">
        <v>9.4909999999999997</v>
      </c>
      <c r="H40" s="126">
        <v>314.22199999999998</v>
      </c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122"/>
      <c r="AB40" s="132"/>
      <c r="AC40" s="135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</row>
    <row r="41" spans="1:54" s="70" customFormat="1" ht="14.25" x14ac:dyDescent="0.2">
      <c r="A41" s="127"/>
      <c r="B41" s="128" t="s">
        <v>78</v>
      </c>
      <c r="C41" s="129"/>
      <c r="D41" s="130">
        <v>162.726</v>
      </c>
      <c r="E41" s="130">
        <v>79.543999999999997</v>
      </c>
      <c r="F41" s="131">
        <v>62.460999999999999</v>
      </c>
      <c r="G41" s="131">
        <v>9.4909999999999997</v>
      </c>
      <c r="H41" s="131">
        <v>314.22199999999998</v>
      </c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122"/>
      <c r="AB41" s="132" t="s">
        <v>78</v>
      </c>
      <c r="AC41" s="135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</row>
    <row r="42" spans="1:54" s="70" customFormat="1" ht="14.25" x14ac:dyDescent="0.2">
      <c r="A42" s="127"/>
      <c r="B42" s="133" t="s">
        <v>79</v>
      </c>
      <c r="C42" s="134"/>
      <c r="D42" s="130">
        <v>5586.9390000000003</v>
      </c>
      <c r="E42" s="130">
        <v>2731.0039999999999</v>
      </c>
      <c r="F42" s="131">
        <v>2144.4940000000001</v>
      </c>
      <c r="G42" s="131">
        <v>325.84800000000001</v>
      </c>
      <c r="H42" s="131">
        <v>10788.285</v>
      </c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122"/>
      <c r="AB42" s="132"/>
      <c r="AC42" s="135" t="s">
        <v>79</v>
      </c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</row>
    <row r="43" spans="1:54" s="70" customFormat="1" ht="14.25" x14ac:dyDescent="0.2">
      <c r="A43" s="119" t="s">
        <v>80</v>
      </c>
      <c r="B43" s="120"/>
      <c r="C43" s="120"/>
      <c r="D43" s="120"/>
      <c r="E43" s="120"/>
      <c r="F43" s="120"/>
      <c r="G43" s="120"/>
      <c r="H43" s="121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122" t="s">
        <v>80</v>
      </c>
      <c r="AB43" s="132"/>
      <c r="AC43" s="135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</row>
    <row r="44" spans="1:54" s="70" customFormat="1" ht="14.25" x14ac:dyDescent="0.2">
      <c r="A44" s="123" t="s">
        <v>81</v>
      </c>
      <c r="B44" s="125" t="s">
        <v>82</v>
      </c>
      <c r="C44" s="125" t="s">
        <v>83</v>
      </c>
      <c r="D44" s="126">
        <v>1117.3879999999999</v>
      </c>
      <c r="E44" s="126">
        <v>546.20100000000002</v>
      </c>
      <c r="F44" s="126">
        <v>428.899</v>
      </c>
      <c r="G44" s="126">
        <v>65.17</v>
      </c>
      <c r="H44" s="126">
        <v>2157.6579999999999</v>
      </c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122"/>
      <c r="AB44" s="132"/>
      <c r="AC44" s="135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</row>
    <row r="45" spans="1:54" s="70" customFormat="1" ht="14.25" x14ac:dyDescent="0.2">
      <c r="A45" s="127"/>
      <c r="B45" s="128" t="s">
        <v>84</v>
      </c>
      <c r="C45" s="129"/>
      <c r="D45" s="130">
        <v>1117.3879999999999</v>
      </c>
      <c r="E45" s="130">
        <v>546.20100000000002</v>
      </c>
      <c r="F45" s="131">
        <v>428.899</v>
      </c>
      <c r="G45" s="131">
        <v>65.17</v>
      </c>
      <c r="H45" s="131">
        <v>2157.6579999999999</v>
      </c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122"/>
      <c r="AB45" s="132" t="s">
        <v>84</v>
      </c>
      <c r="AC45" s="135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</row>
    <row r="46" spans="1:54" s="70" customFormat="1" ht="14.25" x14ac:dyDescent="0.2">
      <c r="A46" s="127"/>
      <c r="B46" s="133" t="s">
        <v>85</v>
      </c>
      <c r="C46" s="134"/>
      <c r="D46" s="130">
        <v>6704.3270000000002</v>
      </c>
      <c r="E46" s="130">
        <v>3277.2049999999999</v>
      </c>
      <c r="F46" s="131">
        <v>2573.393</v>
      </c>
      <c r="G46" s="131">
        <v>391.01799999999997</v>
      </c>
      <c r="H46" s="131">
        <v>12945.942999999999</v>
      </c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122"/>
      <c r="AB46" s="132"/>
      <c r="AC46" s="135"/>
      <c r="AD46" s="135" t="s">
        <v>85</v>
      </c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</row>
    <row r="47" spans="1:54" s="70" customFormat="1" ht="11.25" customHeight="1" x14ac:dyDescent="0.2">
      <c r="A47" s="127"/>
      <c r="B47" s="136" t="s">
        <v>86</v>
      </c>
      <c r="C47" s="137"/>
      <c r="D47" s="138"/>
      <c r="E47" s="138"/>
      <c r="F47" s="138"/>
      <c r="G47" s="138"/>
      <c r="H47" s="138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122"/>
      <c r="AB47" s="132"/>
      <c r="AC47" s="135"/>
      <c r="AD47" s="135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</row>
    <row r="48" spans="1:54" s="70" customFormat="1" ht="14.25" x14ac:dyDescent="0.2">
      <c r="A48" s="127"/>
      <c r="B48" s="139" t="s">
        <v>87</v>
      </c>
      <c r="C48" s="140"/>
      <c r="D48" s="138"/>
      <c r="E48" s="138"/>
      <c r="F48" s="138"/>
      <c r="G48" s="138"/>
      <c r="H48" s="130">
        <v>1022.537</v>
      </c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122"/>
      <c r="AB48" s="132"/>
      <c r="AC48" s="135"/>
      <c r="AD48" s="135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</row>
    <row r="49" spans="1:54" s="70" customFormat="1" ht="14.25" x14ac:dyDescent="0.2">
      <c r="A49" s="127"/>
      <c r="B49" s="139" t="s">
        <v>88</v>
      </c>
      <c r="C49" s="140"/>
      <c r="D49" s="138"/>
      <c r="E49" s="138"/>
      <c r="F49" s="138"/>
      <c r="G49" s="138"/>
      <c r="H49" s="130">
        <v>887.09299999999996</v>
      </c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122"/>
      <c r="AB49" s="132"/>
      <c r="AC49" s="135"/>
      <c r="AD49" s="135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</row>
    <row r="50" spans="1:54" s="70" customFormat="1" ht="14.25" x14ac:dyDescent="0.2">
      <c r="A50" s="127"/>
      <c r="B50" s="139" t="s">
        <v>89</v>
      </c>
      <c r="C50" s="140"/>
      <c r="D50" s="138"/>
      <c r="E50" s="138"/>
      <c r="F50" s="138"/>
      <c r="G50" s="138"/>
      <c r="H50" s="130">
        <v>259.22500000000002</v>
      </c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122"/>
      <c r="AB50" s="132"/>
      <c r="AC50" s="135"/>
      <c r="AD50" s="135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</row>
    <row r="51" spans="1:54" s="70" customFormat="1" ht="14.25" x14ac:dyDescent="0.2">
      <c r="A51" s="127"/>
      <c r="B51" s="139" t="s">
        <v>90</v>
      </c>
      <c r="C51" s="140"/>
      <c r="D51" s="138"/>
      <c r="E51" s="138"/>
      <c r="F51" s="138"/>
      <c r="G51" s="138"/>
      <c r="H51" s="130">
        <v>4347.6559999999999</v>
      </c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122"/>
      <c r="AB51" s="132"/>
      <c r="AC51" s="135"/>
      <c r="AD51" s="135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</row>
    <row r="52" spans="1:54" s="70" customFormat="1" ht="14.25" x14ac:dyDescent="0.2">
      <c r="A52" s="127"/>
      <c r="B52" s="139" t="s">
        <v>91</v>
      </c>
      <c r="C52" s="140"/>
      <c r="D52" s="138"/>
      <c r="E52" s="138"/>
      <c r="F52" s="138"/>
      <c r="G52" s="138"/>
      <c r="H52" s="130">
        <v>25.015999999999998</v>
      </c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122"/>
      <c r="AB52" s="132"/>
      <c r="AC52" s="135"/>
      <c r="AD52" s="135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</row>
    <row r="53" spans="1:54" s="70" customFormat="1" ht="14.25" x14ac:dyDescent="0.2">
      <c r="A53" s="127"/>
      <c r="B53" s="139" t="s">
        <v>92</v>
      </c>
      <c r="C53" s="140"/>
      <c r="D53" s="138"/>
      <c r="E53" s="138"/>
      <c r="F53" s="138"/>
      <c r="G53" s="138"/>
      <c r="H53" s="130">
        <v>1212.9090000000001</v>
      </c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122"/>
      <c r="AB53" s="132"/>
      <c r="AC53" s="135"/>
      <c r="AD53" s="135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</row>
    <row r="54" spans="1:54" s="70" customFormat="1" ht="14.25" x14ac:dyDescent="0.2">
      <c r="A54" s="127"/>
      <c r="B54" s="139" t="s">
        <v>93</v>
      </c>
      <c r="C54" s="140"/>
      <c r="D54" s="138"/>
      <c r="E54" s="138"/>
      <c r="F54" s="138"/>
      <c r="G54" s="138"/>
      <c r="H54" s="130">
        <v>637.59699999999998</v>
      </c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122"/>
      <c r="AB54" s="132"/>
      <c r="AC54" s="135"/>
      <c r="AD54" s="135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</row>
    <row r="55" spans="1:54" s="70" customFormat="1" ht="14.25" x14ac:dyDescent="0.2">
      <c r="A55" s="127"/>
      <c r="B55" s="139" t="s">
        <v>94</v>
      </c>
      <c r="C55" s="140"/>
      <c r="D55" s="138"/>
      <c r="E55" s="138"/>
      <c r="F55" s="138"/>
      <c r="G55" s="138"/>
      <c r="H55" s="130">
        <v>2573.393</v>
      </c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122"/>
      <c r="AB55" s="132"/>
      <c r="AC55" s="135"/>
      <c r="AD55" s="135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</row>
    <row r="56" spans="1:54" s="70" customFormat="1" ht="14.25" x14ac:dyDescent="0.2">
      <c r="A56" s="141"/>
      <c r="B56" s="142" t="s">
        <v>95</v>
      </c>
      <c r="C56" s="142"/>
      <c r="D56" s="141"/>
      <c r="E56" s="141"/>
      <c r="F56" s="141"/>
      <c r="G56" s="141"/>
      <c r="H56" s="130">
        <v>391.01799999999997</v>
      </c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122"/>
      <c r="AB56" s="132"/>
      <c r="AC56" s="135"/>
      <c r="AD56" s="135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</row>
    <row r="57" spans="1:54" ht="27" customHeight="1" x14ac:dyDescent="0.2"/>
    <row r="59" spans="1:54" customFormat="1" ht="15" x14ac:dyDescent="0.25">
      <c r="A59" s="293" t="s">
        <v>44</v>
      </c>
      <c r="B59" s="294"/>
      <c r="C59" s="295"/>
      <c r="D59" s="296"/>
      <c r="E59" s="296"/>
      <c r="F59" s="296"/>
      <c r="G59" s="297" t="s">
        <v>646</v>
      </c>
      <c r="H59" s="298"/>
      <c r="I59" s="295"/>
      <c r="J59" s="295"/>
      <c r="K59" s="295"/>
      <c r="L59" s="295"/>
      <c r="M59" s="295"/>
      <c r="N59" s="295"/>
      <c r="O59" s="295"/>
      <c r="P59" s="295"/>
      <c r="Q59" s="295"/>
      <c r="R59" s="295"/>
      <c r="S59" s="295"/>
      <c r="T59" s="295"/>
      <c r="U59" s="295"/>
      <c r="V59" s="295"/>
      <c r="W59" s="295"/>
    </row>
    <row r="60" spans="1:54" customFormat="1" ht="15" x14ac:dyDescent="0.25">
      <c r="A60" s="294"/>
      <c r="B60" s="294"/>
      <c r="C60" s="299"/>
      <c r="D60" s="299" t="s">
        <v>32</v>
      </c>
      <c r="E60" s="299"/>
      <c r="F60" s="299"/>
      <c r="G60" s="299"/>
      <c r="H60" s="300"/>
      <c r="I60" s="295"/>
      <c r="J60" s="295"/>
      <c r="K60" s="295"/>
      <c r="L60" s="295"/>
      <c r="M60" s="295"/>
      <c r="N60" s="295"/>
      <c r="O60" s="295"/>
      <c r="P60" s="295"/>
      <c r="Q60" s="295"/>
      <c r="R60" s="295"/>
      <c r="S60" s="295"/>
      <c r="T60" s="295"/>
      <c r="U60" s="295"/>
      <c r="V60" s="295"/>
      <c r="W60" s="295"/>
    </row>
    <row r="61" spans="1:54" customFormat="1" ht="15" x14ac:dyDescent="0.25">
      <c r="A61" s="293" t="s">
        <v>46</v>
      </c>
      <c r="B61" s="294"/>
      <c r="C61" s="295"/>
      <c r="D61" s="296"/>
      <c r="E61" s="296"/>
      <c r="F61" s="296"/>
      <c r="G61" s="297" t="s">
        <v>647</v>
      </c>
      <c r="H61" s="298"/>
    </row>
    <row r="62" spans="1:54" customFormat="1" ht="15" x14ac:dyDescent="0.25">
      <c r="A62" s="301"/>
      <c r="B62" s="301"/>
      <c r="C62" s="302"/>
      <c r="D62" s="302" t="s">
        <v>32</v>
      </c>
      <c r="E62" s="302"/>
      <c r="F62" s="302"/>
      <c r="G62" s="302"/>
      <c r="H62" s="303"/>
    </row>
  </sheetData>
  <mergeCells count="43">
    <mergeCell ref="B54:C54"/>
    <mergeCell ref="B55:C55"/>
    <mergeCell ref="B56:C56"/>
    <mergeCell ref="B48:C48"/>
    <mergeCell ref="B49:C49"/>
    <mergeCell ref="B50:C50"/>
    <mergeCell ref="B51:C51"/>
    <mergeCell ref="B52:C52"/>
    <mergeCell ref="B53:C53"/>
    <mergeCell ref="B41:C41"/>
    <mergeCell ref="B42:C42"/>
    <mergeCell ref="A43:H43"/>
    <mergeCell ref="B45:C45"/>
    <mergeCell ref="B46:C46"/>
    <mergeCell ref="B47:C47"/>
    <mergeCell ref="B34:C34"/>
    <mergeCell ref="A35:H35"/>
    <mergeCell ref="B36:C36"/>
    <mergeCell ref="A37:H37"/>
    <mergeCell ref="B38:C38"/>
    <mergeCell ref="A39:H39"/>
    <mergeCell ref="H23:H24"/>
    <mergeCell ref="A26:H26"/>
    <mergeCell ref="B30:C30"/>
    <mergeCell ref="A31:H31"/>
    <mergeCell ref="B32:C32"/>
    <mergeCell ref="A33:H33"/>
    <mergeCell ref="B18:G18"/>
    <mergeCell ref="B20:H20"/>
    <mergeCell ref="A22:A24"/>
    <mergeCell ref="B22:B24"/>
    <mergeCell ref="C22:C24"/>
    <mergeCell ref="D22:H22"/>
    <mergeCell ref="D23:D24"/>
    <mergeCell ref="E23:E24"/>
    <mergeCell ref="F23:F24"/>
    <mergeCell ref="G23:G24"/>
    <mergeCell ref="C5:G5"/>
    <mergeCell ref="C6:G6"/>
    <mergeCell ref="C10:G10"/>
    <mergeCell ref="C11:G11"/>
    <mergeCell ref="B13:G13"/>
    <mergeCell ref="B17:G17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71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A79D2-9808-46C3-9714-B179E01B3E22}">
  <sheetPr>
    <pageSetUpPr fitToPage="1"/>
  </sheetPr>
  <dimension ref="A1:HZ301"/>
  <sheetViews>
    <sheetView workbookViewId="0">
      <selection activeCell="A21" sqref="A21:P21"/>
    </sheetView>
  </sheetViews>
  <sheetFormatPr defaultColWidth="9.140625" defaultRowHeight="11.25" customHeight="1" x14ac:dyDescent="0.2"/>
  <cols>
    <col min="1" max="1" width="9.7109375" style="149" customWidth="1"/>
    <col min="2" max="2" width="20.5703125" style="78" customWidth="1"/>
    <col min="3" max="3" width="8" style="78" customWidth="1"/>
    <col min="4" max="4" width="13.28515625" style="78" customWidth="1"/>
    <col min="5" max="5" width="8.140625" style="78" customWidth="1"/>
    <col min="6" max="6" width="9.5703125" style="78" customWidth="1"/>
    <col min="7" max="7" width="6.140625" style="78" customWidth="1"/>
    <col min="8" max="8" width="8.85546875" style="78" customWidth="1"/>
    <col min="9" max="9" width="10.7109375" style="78" customWidth="1"/>
    <col min="10" max="10" width="11.7109375" style="78" customWidth="1"/>
    <col min="11" max="11" width="14.7109375" style="78" customWidth="1"/>
    <col min="12" max="12" width="17" style="78" customWidth="1"/>
    <col min="13" max="13" width="11.5703125" style="78" customWidth="1"/>
    <col min="14" max="14" width="17" style="78" customWidth="1"/>
    <col min="15" max="15" width="13" style="78" customWidth="1"/>
    <col min="16" max="16" width="17" style="78" customWidth="1"/>
    <col min="17" max="17" width="69" style="156" hidden="1" customWidth="1"/>
    <col min="18" max="18" width="126.7109375" style="156" hidden="1" customWidth="1"/>
    <col min="19" max="27" width="9.140625" style="78"/>
    <col min="28" max="33" width="69.28515625" style="79" hidden="1" customWidth="1"/>
    <col min="34" max="43" width="127.7109375" style="79" hidden="1" customWidth="1"/>
    <col min="44" max="49" width="69.28515625" style="79" hidden="1" customWidth="1"/>
    <col min="50" max="59" width="127.7109375" style="79" hidden="1" customWidth="1"/>
    <col min="60" max="65" width="69.28515625" style="79" hidden="1" customWidth="1"/>
    <col min="66" max="75" width="127.7109375" style="79" hidden="1" customWidth="1"/>
    <col min="76" max="81" width="69.28515625" style="79" hidden="1" customWidth="1"/>
    <col min="82" max="91" width="127.7109375" style="79" hidden="1" customWidth="1"/>
    <col min="92" max="97" width="69.28515625" style="79" hidden="1" customWidth="1"/>
    <col min="98" max="107" width="127.7109375" style="79" hidden="1" customWidth="1"/>
    <col min="108" max="113" width="69.28515625" style="79" hidden="1" customWidth="1"/>
    <col min="114" max="123" width="127.7109375" style="79" hidden="1" customWidth="1"/>
    <col min="124" max="129" width="69.28515625" style="79" hidden="1" customWidth="1"/>
    <col min="130" max="139" width="127.7109375" style="79" hidden="1" customWidth="1"/>
    <col min="140" max="187" width="197" style="79" hidden="1" customWidth="1"/>
    <col min="188" max="192" width="59.5703125" style="79" hidden="1" customWidth="1"/>
    <col min="193" max="196" width="39" style="79" hidden="1" customWidth="1"/>
    <col min="197" max="197" width="197" style="79" hidden="1" customWidth="1"/>
    <col min="198" max="205" width="45.140625" style="79" hidden="1" customWidth="1"/>
    <col min="206" max="209" width="149.7109375" style="79" hidden="1" customWidth="1"/>
    <col min="210" max="210" width="76.42578125" style="79" hidden="1" customWidth="1"/>
    <col min="211" max="216" width="54" style="79" hidden="1" customWidth="1"/>
    <col min="217" max="222" width="82.7109375" style="79" hidden="1" customWidth="1"/>
    <col min="223" max="228" width="54" style="79" hidden="1" customWidth="1"/>
    <col min="229" max="234" width="82.7109375" style="79" hidden="1" customWidth="1"/>
    <col min="235" max="16384" width="9.140625" style="78"/>
  </cols>
  <sheetData>
    <row r="1" spans="1:234" s="68" customFormat="1" ht="15" x14ac:dyDescent="0.25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96" t="s">
        <v>96</v>
      </c>
    </row>
    <row r="2" spans="1:234" s="68" customFormat="1" ht="11.25" customHeight="1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P2" s="96" t="s">
        <v>97</v>
      </c>
    </row>
    <row r="3" spans="1:234" s="68" customFormat="1" ht="15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P3" s="96"/>
    </row>
    <row r="4" spans="1:234" s="147" customFormat="1" ht="15" customHeight="1" x14ac:dyDescent="0.2">
      <c r="A4" s="148" t="s">
        <v>98</v>
      </c>
      <c r="B4" s="148"/>
      <c r="C4" s="148"/>
      <c r="D4" s="148"/>
      <c r="E4" s="148"/>
      <c r="F4" s="148"/>
      <c r="G4" s="97" t="s">
        <v>99</v>
      </c>
      <c r="H4" s="97"/>
      <c r="I4" s="97"/>
      <c r="J4" s="97"/>
      <c r="K4" s="97"/>
      <c r="L4" s="97"/>
      <c r="M4" s="97"/>
      <c r="N4" s="97"/>
      <c r="O4" s="97"/>
      <c r="P4" s="97"/>
      <c r="Q4" s="151"/>
      <c r="R4" s="151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45"/>
      <c r="ER4" s="145"/>
      <c r="ES4" s="145"/>
      <c r="ET4" s="145"/>
      <c r="EU4" s="145"/>
      <c r="EV4" s="145"/>
      <c r="EW4" s="145"/>
      <c r="EX4" s="145"/>
      <c r="EY4" s="145"/>
      <c r="EZ4" s="145"/>
      <c r="FA4" s="145"/>
      <c r="FB4" s="145"/>
      <c r="FC4" s="145"/>
      <c r="FD4" s="145"/>
      <c r="FE4" s="145"/>
      <c r="FF4" s="145"/>
      <c r="FG4" s="145"/>
      <c r="FH4" s="145"/>
      <c r="FI4" s="145"/>
      <c r="FJ4" s="145"/>
      <c r="FK4" s="145"/>
      <c r="FL4" s="145"/>
      <c r="FM4" s="145"/>
      <c r="FN4" s="145"/>
      <c r="FO4" s="145"/>
      <c r="FP4" s="145"/>
      <c r="FQ4" s="145"/>
      <c r="FR4" s="145"/>
      <c r="FS4" s="145"/>
      <c r="FT4" s="145"/>
      <c r="FU4" s="145"/>
      <c r="FV4" s="145"/>
      <c r="FW4" s="145"/>
      <c r="FX4" s="145"/>
      <c r="FY4" s="145"/>
      <c r="FZ4" s="145"/>
      <c r="GA4" s="145"/>
      <c r="GB4" s="145"/>
      <c r="GC4" s="145"/>
      <c r="GD4" s="145"/>
      <c r="GE4" s="145"/>
      <c r="GF4" s="145"/>
      <c r="GG4" s="145"/>
      <c r="GH4" s="145"/>
      <c r="GI4" s="145"/>
      <c r="GJ4" s="145"/>
      <c r="GK4" s="145"/>
      <c r="GL4" s="145"/>
      <c r="GM4" s="145"/>
      <c r="GN4" s="145"/>
      <c r="GO4" s="145"/>
      <c r="GP4" s="145"/>
      <c r="GQ4" s="145"/>
      <c r="GR4" s="145"/>
      <c r="GS4" s="145"/>
      <c r="GT4" s="145"/>
      <c r="GU4" s="145"/>
      <c r="GV4" s="145"/>
      <c r="GW4" s="145"/>
      <c r="GX4" s="145"/>
      <c r="GY4" s="145"/>
      <c r="GZ4" s="145"/>
      <c r="HA4" s="145"/>
      <c r="HB4" s="145"/>
      <c r="HC4" s="145"/>
      <c r="HD4" s="145"/>
      <c r="HE4" s="145"/>
      <c r="HF4" s="145"/>
      <c r="HG4" s="145"/>
      <c r="HH4" s="145"/>
      <c r="HI4" s="145"/>
      <c r="HJ4" s="145"/>
      <c r="HK4" s="145"/>
      <c r="HL4" s="145"/>
      <c r="HM4" s="145"/>
      <c r="HN4" s="145"/>
      <c r="HO4" s="145"/>
      <c r="HP4" s="145"/>
      <c r="HQ4" s="145"/>
      <c r="HR4" s="145"/>
      <c r="HS4" s="145"/>
      <c r="HT4" s="145"/>
      <c r="HU4" s="145"/>
      <c r="HV4" s="145"/>
      <c r="HW4" s="145"/>
      <c r="HX4" s="145"/>
      <c r="HY4" s="145"/>
      <c r="HZ4" s="145"/>
    </row>
    <row r="5" spans="1:234" s="68" customFormat="1" ht="45" customHeight="1" x14ac:dyDescent="0.25">
      <c r="A5" s="148" t="s">
        <v>100</v>
      </c>
      <c r="B5" s="148"/>
      <c r="C5" s="148"/>
      <c r="D5" s="148"/>
      <c r="E5" s="148"/>
      <c r="F5" s="148"/>
      <c r="G5" s="152" t="s">
        <v>101</v>
      </c>
      <c r="H5" s="152"/>
      <c r="I5" s="152"/>
      <c r="J5" s="152"/>
      <c r="K5" s="152"/>
      <c r="L5" s="152"/>
      <c r="M5" s="152"/>
      <c r="N5" s="152"/>
      <c r="O5" s="152"/>
      <c r="P5" s="152"/>
      <c r="AB5" s="98" t="s">
        <v>100</v>
      </c>
      <c r="AC5" s="98" t="s">
        <v>3</v>
      </c>
      <c r="AD5" s="98" t="s">
        <v>3</v>
      </c>
      <c r="AE5" s="98" t="s">
        <v>3</v>
      </c>
      <c r="AF5" s="98" t="s">
        <v>3</v>
      </c>
      <c r="AG5" s="98" t="s">
        <v>3</v>
      </c>
      <c r="AH5" s="98" t="s">
        <v>101</v>
      </c>
      <c r="AI5" s="98" t="s">
        <v>3</v>
      </c>
      <c r="AJ5" s="98" t="s">
        <v>3</v>
      </c>
      <c r="AK5" s="98" t="s">
        <v>3</v>
      </c>
      <c r="AL5" s="98" t="s">
        <v>3</v>
      </c>
      <c r="AM5" s="98" t="s">
        <v>3</v>
      </c>
      <c r="AN5" s="98" t="s">
        <v>3</v>
      </c>
      <c r="AO5" s="98" t="s">
        <v>3</v>
      </c>
      <c r="AP5" s="98" t="s">
        <v>3</v>
      </c>
      <c r="AQ5" s="98" t="s">
        <v>3</v>
      </c>
    </row>
    <row r="6" spans="1:234" s="68" customFormat="1" ht="67.5" customHeight="1" x14ac:dyDescent="0.25">
      <c r="A6" s="148" t="s">
        <v>102</v>
      </c>
      <c r="B6" s="148"/>
      <c r="C6" s="148"/>
      <c r="D6" s="148"/>
      <c r="E6" s="148"/>
      <c r="F6" s="148"/>
      <c r="G6" s="152" t="s">
        <v>103</v>
      </c>
      <c r="H6" s="152"/>
      <c r="I6" s="152"/>
      <c r="J6" s="152"/>
      <c r="K6" s="152"/>
      <c r="L6" s="152"/>
      <c r="M6" s="152"/>
      <c r="N6" s="152"/>
      <c r="O6" s="152"/>
      <c r="P6" s="152"/>
      <c r="Q6" s="153" t="s">
        <v>102</v>
      </c>
      <c r="R6" s="154" t="s">
        <v>103</v>
      </c>
      <c r="S6" s="98"/>
      <c r="T6" s="98"/>
      <c r="U6" s="98"/>
      <c r="V6" s="98"/>
      <c r="W6" s="98"/>
      <c r="X6" s="98"/>
      <c r="Y6" s="98"/>
      <c r="Z6" s="98"/>
      <c r="AA6" s="98"/>
      <c r="AR6" s="98" t="s">
        <v>102</v>
      </c>
      <c r="AS6" s="98" t="s">
        <v>3</v>
      </c>
      <c r="AT6" s="98" t="s">
        <v>3</v>
      </c>
      <c r="AU6" s="98" t="s">
        <v>3</v>
      </c>
      <c r="AV6" s="98" t="s">
        <v>3</v>
      </c>
      <c r="AW6" s="98" t="s">
        <v>3</v>
      </c>
      <c r="AX6" s="98" t="s">
        <v>103</v>
      </c>
      <c r="AY6" s="98" t="s">
        <v>3</v>
      </c>
      <c r="AZ6" s="98" t="s">
        <v>3</v>
      </c>
      <c r="BA6" s="98" t="s">
        <v>3</v>
      </c>
      <c r="BB6" s="98" t="s">
        <v>3</v>
      </c>
      <c r="BC6" s="98" t="s">
        <v>3</v>
      </c>
      <c r="BD6" s="98" t="s">
        <v>3</v>
      </c>
      <c r="BE6" s="98" t="s">
        <v>3</v>
      </c>
      <c r="BF6" s="98" t="s">
        <v>3</v>
      </c>
      <c r="BG6" s="98" t="s">
        <v>3</v>
      </c>
    </row>
    <row r="7" spans="1:234" s="68" customFormat="1" ht="78.75" customHeight="1" x14ac:dyDescent="0.25">
      <c r="A7" s="155" t="s">
        <v>104</v>
      </c>
      <c r="B7" s="155"/>
      <c r="C7" s="155"/>
      <c r="D7" s="155"/>
      <c r="E7" s="155"/>
      <c r="F7" s="155"/>
      <c r="G7" s="152" t="s">
        <v>105</v>
      </c>
      <c r="H7" s="152"/>
      <c r="I7" s="152"/>
      <c r="J7" s="152"/>
      <c r="K7" s="152"/>
      <c r="L7" s="152"/>
      <c r="M7" s="152"/>
      <c r="N7" s="152"/>
      <c r="O7" s="152"/>
      <c r="P7" s="152"/>
      <c r="Q7" s="153" t="s">
        <v>104</v>
      </c>
      <c r="R7" s="154" t="s">
        <v>105</v>
      </c>
      <c r="S7" s="98"/>
      <c r="T7" s="98"/>
      <c r="U7" s="98"/>
      <c r="V7" s="98"/>
      <c r="W7" s="98"/>
      <c r="X7" s="98"/>
      <c r="Y7" s="98"/>
      <c r="Z7" s="98"/>
      <c r="AA7" s="98"/>
      <c r="BH7" s="98" t="s">
        <v>104</v>
      </c>
      <c r="BI7" s="98" t="s">
        <v>3</v>
      </c>
      <c r="BJ7" s="98" t="s">
        <v>3</v>
      </c>
      <c r="BK7" s="98" t="s">
        <v>3</v>
      </c>
      <c r="BL7" s="98" t="s">
        <v>3</v>
      </c>
      <c r="BM7" s="98" t="s">
        <v>3</v>
      </c>
      <c r="BN7" s="98" t="s">
        <v>105</v>
      </c>
      <c r="BO7" s="98" t="s">
        <v>3</v>
      </c>
      <c r="BP7" s="98" t="s">
        <v>3</v>
      </c>
      <c r="BQ7" s="98" t="s">
        <v>3</v>
      </c>
      <c r="BR7" s="98" t="s">
        <v>3</v>
      </c>
      <c r="BS7" s="98" t="s">
        <v>3</v>
      </c>
      <c r="BT7" s="98" t="s">
        <v>3</v>
      </c>
      <c r="BU7" s="98" t="s">
        <v>3</v>
      </c>
      <c r="BV7" s="98" t="s">
        <v>3</v>
      </c>
      <c r="BW7" s="98" t="s">
        <v>3</v>
      </c>
    </row>
    <row r="8" spans="1:234" s="68" customFormat="1" ht="33.75" customHeight="1" x14ac:dyDescent="0.25">
      <c r="A8" s="148" t="s">
        <v>106</v>
      </c>
      <c r="B8" s="148"/>
      <c r="C8" s="148"/>
      <c r="D8" s="148"/>
      <c r="E8" s="148"/>
      <c r="F8" s="148"/>
      <c r="G8" s="152" t="s">
        <v>107</v>
      </c>
      <c r="H8" s="152"/>
      <c r="I8" s="152"/>
      <c r="J8" s="152"/>
      <c r="K8" s="152"/>
      <c r="L8" s="152"/>
      <c r="M8" s="152"/>
      <c r="N8" s="152"/>
      <c r="O8" s="152"/>
      <c r="P8" s="152"/>
      <c r="Q8" s="153" t="s">
        <v>106</v>
      </c>
      <c r="R8" s="154" t="s">
        <v>107</v>
      </c>
      <c r="S8" s="98"/>
      <c r="T8" s="98"/>
      <c r="U8" s="98"/>
      <c r="V8" s="98"/>
      <c r="W8" s="98"/>
      <c r="X8" s="98"/>
      <c r="Y8" s="98"/>
      <c r="Z8" s="98"/>
      <c r="AA8" s="98"/>
      <c r="BX8" s="98" t="s">
        <v>106</v>
      </c>
      <c r="BY8" s="98" t="s">
        <v>3</v>
      </c>
      <c r="BZ8" s="98" t="s">
        <v>3</v>
      </c>
      <c r="CA8" s="98" t="s">
        <v>3</v>
      </c>
      <c r="CB8" s="98" t="s">
        <v>3</v>
      </c>
      <c r="CC8" s="98" t="s">
        <v>3</v>
      </c>
      <c r="CD8" s="98" t="s">
        <v>107</v>
      </c>
      <c r="CE8" s="98" t="s">
        <v>3</v>
      </c>
      <c r="CF8" s="98" t="s">
        <v>3</v>
      </c>
      <c r="CG8" s="98" t="s">
        <v>3</v>
      </c>
      <c r="CH8" s="98" t="s">
        <v>3</v>
      </c>
      <c r="CI8" s="98" t="s">
        <v>3</v>
      </c>
      <c r="CJ8" s="98" t="s">
        <v>3</v>
      </c>
      <c r="CK8" s="98" t="s">
        <v>3</v>
      </c>
      <c r="CL8" s="98" t="s">
        <v>3</v>
      </c>
      <c r="CM8" s="98" t="s">
        <v>3</v>
      </c>
    </row>
    <row r="9" spans="1:234" s="68" customFormat="1" ht="11.25" customHeight="1" x14ac:dyDescent="0.25">
      <c r="A9" s="148" t="s">
        <v>108</v>
      </c>
      <c r="B9" s="148"/>
      <c r="C9" s="148"/>
      <c r="D9" s="148"/>
      <c r="E9" s="148"/>
      <c r="F9" s="148"/>
      <c r="G9" s="152"/>
      <c r="H9" s="152"/>
      <c r="I9" s="152"/>
      <c r="J9" s="152"/>
      <c r="K9" s="152"/>
      <c r="L9" s="152"/>
      <c r="M9" s="152"/>
      <c r="N9" s="152"/>
      <c r="O9" s="152"/>
      <c r="P9" s="152"/>
      <c r="CN9" s="98" t="s">
        <v>108</v>
      </c>
      <c r="CO9" s="98" t="s">
        <v>3</v>
      </c>
      <c r="CP9" s="98" t="s">
        <v>3</v>
      </c>
      <c r="CQ9" s="98" t="s">
        <v>3</v>
      </c>
      <c r="CR9" s="98" t="s">
        <v>3</v>
      </c>
      <c r="CS9" s="98" t="s">
        <v>3</v>
      </c>
      <c r="CT9" s="98" t="s">
        <v>3</v>
      </c>
      <c r="CU9" s="98" t="s">
        <v>3</v>
      </c>
      <c r="CV9" s="98" t="s">
        <v>3</v>
      </c>
      <c r="CW9" s="98" t="s">
        <v>3</v>
      </c>
      <c r="CX9" s="98" t="s">
        <v>3</v>
      </c>
      <c r="CY9" s="98" t="s">
        <v>3</v>
      </c>
      <c r="CZ9" s="98" t="s">
        <v>3</v>
      </c>
      <c r="DA9" s="98" t="s">
        <v>3</v>
      </c>
      <c r="DB9" s="98" t="s">
        <v>3</v>
      </c>
      <c r="DC9" s="98" t="s">
        <v>3</v>
      </c>
    </row>
    <row r="10" spans="1:234" s="68" customFormat="1" ht="11.25" customHeight="1" x14ac:dyDescent="0.25">
      <c r="A10" s="148" t="s">
        <v>109</v>
      </c>
      <c r="B10" s="148"/>
      <c r="C10" s="148"/>
      <c r="D10" s="148"/>
      <c r="E10" s="148"/>
      <c r="F10" s="148"/>
      <c r="G10" s="152" t="s">
        <v>110</v>
      </c>
      <c r="H10" s="152"/>
      <c r="I10" s="152"/>
      <c r="J10" s="152"/>
      <c r="K10" s="152"/>
      <c r="L10" s="152"/>
      <c r="M10" s="152"/>
      <c r="N10" s="152"/>
      <c r="O10" s="152"/>
      <c r="P10" s="152"/>
      <c r="R10" s="156" t="s">
        <v>110</v>
      </c>
      <c r="DD10" s="98" t="s">
        <v>109</v>
      </c>
      <c r="DE10" s="98" t="s">
        <v>3</v>
      </c>
      <c r="DF10" s="98" t="s">
        <v>3</v>
      </c>
      <c r="DG10" s="98" t="s">
        <v>3</v>
      </c>
      <c r="DH10" s="98" t="s">
        <v>3</v>
      </c>
      <c r="DI10" s="98" t="s">
        <v>3</v>
      </c>
      <c r="DJ10" s="98" t="s">
        <v>110</v>
      </c>
      <c r="DK10" s="98" t="s">
        <v>3</v>
      </c>
      <c r="DL10" s="98" t="s">
        <v>3</v>
      </c>
      <c r="DM10" s="98" t="s">
        <v>3</v>
      </c>
      <c r="DN10" s="98" t="s">
        <v>3</v>
      </c>
      <c r="DO10" s="98" t="s">
        <v>3</v>
      </c>
      <c r="DP10" s="98" t="s">
        <v>3</v>
      </c>
      <c r="DQ10" s="98" t="s">
        <v>3</v>
      </c>
      <c r="DR10" s="98" t="s">
        <v>3</v>
      </c>
      <c r="DS10" s="98" t="s">
        <v>3</v>
      </c>
    </row>
    <row r="11" spans="1:234" s="68" customFormat="1" ht="15" x14ac:dyDescent="0.25">
      <c r="A11" s="148" t="s">
        <v>111</v>
      </c>
      <c r="B11" s="148"/>
      <c r="C11" s="148"/>
      <c r="D11" s="148"/>
      <c r="E11" s="148"/>
      <c r="F11" s="148"/>
      <c r="G11" s="152" t="s">
        <v>112</v>
      </c>
      <c r="H11" s="152"/>
      <c r="I11" s="152"/>
      <c r="J11" s="152"/>
      <c r="K11" s="152"/>
      <c r="L11" s="152"/>
      <c r="M11" s="152"/>
      <c r="N11" s="152"/>
      <c r="O11" s="152"/>
      <c r="P11" s="152"/>
      <c r="R11" s="156" t="s">
        <v>112</v>
      </c>
      <c r="DT11" s="98" t="s">
        <v>111</v>
      </c>
      <c r="DU11" s="98" t="s">
        <v>3</v>
      </c>
      <c r="DV11" s="98" t="s">
        <v>3</v>
      </c>
      <c r="DW11" s="98" t="s">
        <v>3</v>
      </c>
      <c r="DX11" s="98" t="s">
        <v>3</v>
      </c>
      <c r="DY11" s="98" t="s">
        <v>3</v>
      </c>
      <c r="DZ11" s="98" t="s">
        <v>112</v>
      </c>
      <c r="EA11" s="98" t="s">
        <v>3</v>
      </c>
      <c r="EB11" s="98" t="s">
        <v>3</v>
      </c>
      <c r="EC11" s="98" t="s">
        <v>3</v>
      </c>
      <c r="ED11" s="98" t="s">
        <v>3</v>
      </c>
      <c r="EE11" s="98" t="s">
        <v>3</v>
      </c>
      <c r="EF11" s="98" t="s">
        <v>3</v>
      </c>
      <c r="EG11" s="98" t="s">
        <v>3</v>
      </c>
      <c r="EH11" s="98" t="s">
        <v>3</v>
      </c>
      <c r="EI11" s="98" t="s">
        <v>3</v>
      </c>
    </row>
    <row r="12" spans="1:234" s="68" customFormat="1" ht="24" customHeight="1" x14ac:dyDescent="0.25">
      <c r="A12" s="157"/>
      <c r="B12" s="150"/>
      <c r="C12" s="150"/>
      <c r="D12" s="150"/>
      <c r="E12" s="150"/>
      <c r="F12" s="158"/>
      <c r="G12" s="159"/>
      <c r="H12" s="159"/>
      <c r="I12" s="159"/>
      <c r="J12" s="159"/>
      <c r="K12" s="159"/>
      <c r="L12" s="159"/>
      <c r="M12" s="159"/>
      <c r="N12" s="159"/>
      <c r="O12" s="159"/>
      <c r="P12" s="159"/>
    </row>
    <row r="13" spans="1:234" s="68" customFormat="1" ht="23.25" x14ac:dyDescent="0.25">
      <c r="A13" s="160" t="s">
        <v>10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EJ13" s="98" t="s">
        <v>10</v>
      </c>
      <c r="EK13" s="98" t="s">
        <v>3</v>
      </c>
      <c r="EL13" s="98" t="s">
        <v>3</v>
      </c>
      <c r="EM13" s="98" t="s">
        <v>3</v>
      </c>
      <c r="EN13" s="98" t="s">
        <v>3</v>
      </c>
      <c r="EO13" s="98" t="s">
        <v>3</v>
      </c>
      <c r="EP13" s="98" t="s">
        <v>3</v>
      </c>
      <c r="EQ13" s="98" t="s">
        <v>3</v>
      </c>
      <c r="ER13" s="98" t="s">
        <v>3</v>
      </c>
      <c r="ES13" s="98" t="s">
        <v>3</v>
      </c>
      <c r="ET13" s="98" t="s">
        <v>3</v>
      </c>
      <c r="EU13" s="98" t="s">
        <v>3</v>
      </c>
      <c r="EV13" s="98" t="s">
        <v>3</v>
      </c>
      <c r="EW13" s="98" t="s">
        <v>3</v>
      </c>
      <c r="EX13" s="98" t="s">
        <v>3</v>
      </c>
      <c r="EY13" s="98" t="s">
        <v>3</v>
      </c>
    </row>
    <row r="14" spans="1:234" s="68" customFormat="1" ht="15" x14ac:dyDescent="0.25">
      <c r="A14" s="161" t="s">
        <v>11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234" s="68" customFormat="1" ht="8.25" customHeight="1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</row>
    <row r="16" spans="1:234" s="68" customFormat="1" ht="15" hidden="1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EZ16" s="98" t="s">
        <v>3</v>
      </c>
      <c r="FA16" s="98" t="s">
        <v>3</v>
      </c>
      <c r="FB16" s="98" t="s">
        <v>3</v>
      </c>
      <c r="FC16" s="98" t="s">
        <v>3</v>
      </c>
      <c r="FD16" s="98" t="s">
        <v>3</v>
      </c>
      <c r="FE16" s="98" t="s">
        <v>3</v>
      </c>
      <c r="FF16" s="98" t="s">
        <v>3</v>
      </c>
      <c r="FG16" s="98" t="s">
        <v>3</v>
      </c>
      <c r="FH16" s="98" t="s">
        <v>3</v>
      </c>
      <c r="FI16" s="98" t="s">
        <v>3</v>
      </c>
      <c r="FJ16" s="98" t="s">
        <v>3</v>
      </c>
      <c r="FK16" s="98" t="s">
        <v>3</v>
      </c>
      <c r="FL16" s="98" t="s">
        <v>3</v>
      </c>
      <c r="FM16" s="98" t="s">
        <v>3</v>
      </c>
      <c r="FN16" s="98" t="s">
        <v>3</v>
      </c>
      <c r="FO16" s="98" t="s">
        <v>3</v>
      </c>
    </row>
    <row r="17" spans="1:196" s="68" customFormat="1" ht="15" hidden="1" x14ac:dyDescent="0.25">
      <c r="A17" s="161" t="s">
        <v>113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96" s="68" customFormat="1" ht="22.5" customHeight="1" x14ac:dyDescent="0.25">
      <c r="A18" s="163" t="s">
        <v>114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96" s="68" customFormat="1" ht="8.25" customHeight="1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</row>
    <row r="20" spans="1:196" s="68" customFormat="1" ht="15" x14ac:dyDescent="0.25">
      <c r="A20" s="160" t="s">
        <v>61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FP20" s="98" t="s">
        <v>61</v>
      </c>
      <c r="FQ20" s="98" t="s">
        <v>3</v>
      </c>
      <c r="FR20" s="98" t="s">
        <v>3</v>
      </c>
      <c r="FS20" s="98" t="s">
        <v>3</v>
      </c>
      <c r="FT20" s="98" t="s">
        <v>3</v>
      </c>
      <c r="FU20" s="98" t="s">
        <v>3</v>
      </c>
      <c r="FV20" s="98" t="s">
        <v>3</v>
      </c>
      <c r="FW20" s="98" t="s">
        <v>3</v>
      </c>
      <c r="FX20" s="98" t="s">
        <v>3</v>
      </c>
      <c r="FY20" s="98" t="s">
        <v>3</v>
      </c>
      <c r="FZ20" s="98" t="s">
        <v>3</v>
      </c>
      <c r="GA20" s="98" t="s">
        <v>3</v>
      </c>
      <c r="GB20" s="98" t="s">
        <v>3</v>
      </c>
      <c r="GC20" s="98" t="s">
        <v>3</v>
      </c>
      <c r="GD20" s="98" t="s">
        <v>3</v>
      </c>
      <c r="GE20" s="98" t="s">
        <v>3</v>
      </c>
    </row>
    <row r="21" spans="1:196" s="68" customFormat="1" ht="15" customHeight="1" x14ac:dyDescent="0.25">
      <c r="A21" s="161" t="s">
        <v>115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</row>
    <row r="22" spans="1:196" s="68" customFormat="1" ht="15.75" customHeight="1" x14ac:dyDescent="0.25">
      <c r="A22" s="150" t="s">
        <v>116</v>
      </c>
      <c r="B22" s="165" t="s">
        <v>117</v>
      </c>
      <c r="C22" s="149" t="s">
        <v>118</v>
      </c>
      <c r="D22" s="149"/>
      <c r="E22" s="149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</row>
    <row r="23" spans="1:196" s="68" customFormat="1" ht="15" x14ac:dyDescent="0.25">
      <c r="A23" s="150" t="s">
        <v>119</v>
      </c>
      <c r="B23" s="167"/>
      <c r="C23" s="167"/>
      <c r="D23" s="167"/>
      <c r="E23" s="167"/>
      <c r="F23" s="167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GF23" s="98" t="s">
        <v>3</v>
      </c>
      <c r="GG23" s="98" t="s">
        <v>3</v>
      </c>
      <c r="GH23" s="98" t="s">
        <v>3</v>
      </c>
      <c r="GI23" s="98" t="s">
        <v>3</v>
      </c>
      <c r="GJ23" s="98" t="s">
        <v>3</v>
      </c>
    </row>
    <row r="24" spans="1:196" s="68" customFormat="1" ht="15" x14ac:dyDescent="0.25">
      <c r="A24" s="150"/>
      <c r="B24" s="168" t="s">
        <v>120</v>
      </c>
      <c r="C24" s="168"/>
      <c r="D24" s="168"/>
      <c r="E24" s="168"/>
      <c r="F24" s="168"/>
      <c r="G24" s="169"/>
      <c r="H24" s="169"/>
      <c r="I24" s="169"/>
      <c r="J24" s="169"/>
      <c r="K24" s="169"/>
      <c r="L24" s="169"/>
      <c r="M24" s="169"/>
      <c r="N24" s="169"/>
      <c r="O24" s="170"/>
      <c r="P24" s="169"/>
    </row>
    <row r="25" spans="1:196" s="68" customFormat="1" ht="14.25" customHeight="1" x14ac:dyDescent="0.25">
      <c r="A25" s="150"/>
      <c r="B25" s="150"/>
      <c r="C25" s="150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69"/>
      <c r="P25" s="169"/>
    </row>
    <row r="26" spans="1:196" s="68" customFormat="1" ht="15" x14ac:dyDescent="0.25">
      <c r="A26" s="172" t="s">
        <v>121</v>
      </c>
      <c r="B26" s="95"/>
      <c r="C26" s="173" t="s">
        <v>122</v>
      </c>
      <c r="D26" s="173"/>
      <c r="E26" s="173"/>
      <c r="F26" s="173"/>
      <c r="G26" s="98"/>
      <c r="H26" s="98"/>
      <c r="I26" s="98"/>
      <c r="J26" s="98"/>
      <c r="K26" s="98"/>
      <c r="L26" s="98"/>
      <c r="M26" s="98"/>
      <c r="N26" s="98"/>
      <c r="O26" s="98"/>
      <c r="P26" s="98"/>
      <c r="GK26" s="98" t="s">
        <v>122</v>
      </c>
      <c r="GL26" s="98" t="s">
        <v>3</v>
      </c>
      <c r="GM26" s="98" t="s">
        <v>3</v>
      </c>
      <c r="GN26" s="98" t="s">
        <v>3</v>
      </c>
    </row>
    <row r="27" spans="1:196" s="68" customFormat="1" ht="14.25" customHeight="1" x14ac:dyDescent="0.25">
      <c r="A27" s="150"/>
      <c r="B27" s="95"/>
      <c r="C27" s="174"/>
      <c r="D27" s="175"/>
      <c r="E27" s="175"/>
      <c r="F27" s="175"/>
      <c r="G27" s="100"/>
      <c r="H27" s="100"/>
      <c r="I27" s="100"/>
      <c r="J27" s="100"/>
      <c r="K27" s="100"/>
      <c r="L27" s="100"/>
      <c r="M27" s="100"/>
      <c r="N27" s="100"/>
      <c r="O27" s="100"/>
      <c r="P27" s="100"/>
    </row>
    <row r="28" spans="1:196" s="68" customFormat="1" ht="14.25" customHeight="1" x14ac:dyDescent="0.25">
      <c r="A28" s="172" t="s">
        <v>123</v>
      </c>
      <c r="B28" s="95"/>
      <c r="C28" s="176"/>
      <c r="D28" s="177">
        <v>6096.63</v>
      </c>
      <c r="E28" s="143" t="s">
        <v>124</v>
      </c>
      <c r="G28" s="95"/>
      <c r="H28" s="95"/>
      <c r="I28" s="95"/>
      <c r="J28" s="95"/>
      <c r="K28" s="95"/>
      <c r="L28" s="95"/>
      <c r="M28" s="95"/>
      <c r="N28" s="178"/>
      <c r="O28" s="178"/>
      <c r="P28" s="95"/>
    </row>
    <row r="29" spans="1:196" s="68" customFormat="1" ht="14.25" customHeight="1" x14ac:dyDescent="0.25">
      <c r="A29" s="150"/>
      <c r="B29" s="108" t="s">
        <v>86</v>
      </c>
      <c r="C29" s="179"/>
      <c r="D29" s="180"/>
      <c r="E29" s="143"/>
      <c r="G29" s="95"/>
      <c r="O29" s="181"/>
    </row>
    <row r="30" spans="1:196" s="68" customFormat="1" ht="14.25" customHeight="1" x14ac:dyDescent="0.25">
      <c r="A30" s="150"/>
      <c r="B30" s="101" t="s">
        <v>125</v>
      </c>
      <c r="C30" s="176"/>
      <c r="D30" s="177">
        <v>3060.32</v>
      </c>
      <c r="E30" s="143" t="s">
        <v>124</v>
      </c>
      <c r="I30" s="95"/>
      <c r="K30" s="95" t="s">
        <v>126</v>
      </c>
      <c r="L30" s="95"/>
      <c r="M30" s="95"/>
      <c r="N30" s="182"/>
      <c r="O30" s="177">
        <v>299.70999999999998</v>
      </c>
      <c r="P30" s="143" t="s">
        <v>124</v>
      </c>
      <c r="Q30" s="183"/>
      <c r="R30" s="183"/>
      <c r="S30" s="184"/>
    </row>
    <row r="31" spans="1:196" s="68" customFormat="1" ht="14.25" customHeight="1" x14ac:dyDescent="0.25">
      <c r="A31" s="150"/>
      <c r="B31" s="101" t="s">
        <v>57</v>
      </c>
      <c r="C31" s="185"/>
      <c r="D31" s="186">
        <v>1797.87</v>
      </c>
      <c r="E31" s="143" t="s">
        <v>124</v>
      </c>
      <c r="I31" s="95"/>
      <c r="K31" s="95" t="s">
        <v>127</v>
      </c>
      <c r="L31" s="95"/>
      <c r="M31" s="95"/>
      <c r="N31" s="182"/>
      <c r="O31" s="177">
        <v>105.2</v>
      </c>
      <c r="P31" s="143" t="s">
        <v>124</v>
      </c>
      <c r="Q31" s="183"/>
      <c r="R31" s="183"/>
      <c r="S31" s="184"/>
    </row>
    <row r="32" spans="1:196" s="68" customFormat="1" ht="14.25" customHeight="1" x14ac:dyDescent="0.25">
      <c r="A32" s="150"/>
      <c r="B32" s="101" t="s">
        <v>58</v>
      </c>
      <c r="C32" s="185"/>
      <c r="D32" s="186">
        <v>74.36</v>
      </c>
      <c r="E32" s="143" t="s">
        <v>124</v>
      </c>
      <c r="I32" s="95"/>
      <c r="K32" s="95" t="s">
        <v>128</v>
      </c>
      <c r="L32" s="95"/>
      <c r="M32" s="95"/>
      <c r="N32" s="187"/>
      <c r="O32" s="186">
        <v>913.21</v>
      </c>
      <c r="P32" s="188" t="s">
        <v>129</v>
      </c>
      <c r="Q32" s="189"/>
      <c r="R32" s="189"/>
      <c r="S32" s="190"/>
    </row>
    <row r="33" spans="1:205" s="68" customFormat="1" ht="14.25" customHeight="1" x14ac:dyDescent="0.25">
      <c r="A33" s="150"/>
      <c r="B33" s="101" t="s">
        <v>59</v>
      </c>
      <c r="C33" s="185"/>
      <c r="D33" s="177">
        <v>0</v>
      </c>
      <c r="E33" s="143" t="s">
        <v>124</v>
      </c>
      <c r="I33" s="95"/>
      <c r="K33" s="95" t="s">
        <v>130</v>
      </c>
      <c r="L33" s="95"/>
      <c r="M33" s="95"/>
      <c r="N33" s="187"/>
      <c r="O33" s="186">
        <v>282.97000000000003</v>
      </c>
      <c r="P33" s="188" t="s">
        <v>129</v>
      </c>
      <c r="Q33" s="189"/>
      <c r="R33" s="189"/>
      <c r="S33" s="190"/>
    </row>
    <row r="34" spans="1:205" s="68" customFormat="1" ht="14.25" customHeight="1" x14ac:dyDescent="0.25">
      <c r="A34" s="150"/>
      <c r="B34" s="95"/>
      <c r="D34" s="190"/>
      <c r="E34" s="143"/>
      <c r="H34" s="95"/>
      <c r="I34" s="95"/>
      <c r="J34" s="95"/>
      <c r="K34" s="95"/>
      <c r="L34" s="95"/>
      <c r="M34" s="95"/>
      <c r="N34" s="100"/>
      <c r="O34" s="100"/>
      <c r="P34" s="95"/>
    </row>
    <row r="35" spans="1:205" s="68" customFormat="1" ht="11.25" customHeight="1" x14ac:dyDescent="0.25">
      <c r="A35" s="191" t="s">
        <v>53</v>
      </c>
      <c r="B35" s="192" t="s">
        <v>54</v>
      </c>
      <c r="C35" s="193" t="s">
        <v>131</v>
      </c>
      <c r="D35" s="194"/>
      <c r="E35" s="194"/>
      <c r="F35" s="194"/>
      <c r="G35" s="195"/>
      <c r="H35" s="192" t="s">
        <v>132</v>
      </c>
      <c r="I35" s="192" t="s">
        <v>133</v>
      </c>
      <c r="J35" s="192"/>
      <c r="K35" s="192"/>
      <c r="L35" s="193" t="s">
        <v>134</v>
      </c>
      <c r="M35" s="194"/>
      <c r="N35" s="194"/>
      <c r="O35" s="194"/>
      <c r="P35" s="195"/>
      <c r="Q35" s="196"/>
      <c r="R35" s="196"/>
    </row>
    <row r="36" spans="1:205" s="68" customFormat="1" ht="11.25" customHeight="1" x14ac:dyDescent="0.25">
      <c r="A36" s="191"/>
      <c r="B36" s="192"/>
      <c r="C36" s="197"/>
      <c r="D36" s="198"/>
      <c r="E36" s="198"/>
      <c r="F36" s="198"/>
      <c r="G36" s="199"/>
      <c r="H36" s="192"/>
      <c r="I36" s="192"/>
      <c r="J36" s="192"/>
      <c r="K36" s="192"/>
      <c r="L36" s="200"/>
      <c r="M36" s="201"/>
      <c r="N36" s="201"/>
      <c r="O36" s="201"/>
      <c r="P36" s="202"/>
      <c r="Q36" s="196"/>
      <c r="R36" s="196"/>
    </row>
    <row r="37" spans="1:205" s="68" customFormat="1" ht="54" customHeight="1" x14ac:dyDescent="0.25">
      <c r="A37" s="191"/>
      <c r="B37" s="192"/>
      <c r="C37" s="200"/>
      <c r="D37" s="201"/>
      <c r="E37" s="201"/>
      <c r="F37" s="201"/>
      <c r="G37" s="202"/>
      <c r="H37" s="192"/>
      <c r="I37" s="203" t="s">
        <v>135</v>
      </c>
      <c r="J37" s="203" t="s">
        <v>136</v>
      </c>
      <c r="K37" s="203" t="s">
        <v>137</v>
      </c>
      <c r="L37" s="203" t="s">
        <v>138</v>
      </c>
      <c r="M37" s="203" t="s">
        <v>139</v>
      </c>
      <c r="N37" s="203" t="s">
        <v>140</v>
      </c>
      <c r="O37" s="203" t="s">
        <v>136</v>
      </c>
      <c r="P37" s="203" t="s">
        <v>141</v>
      </c>
      <c r="Q37" s="196"/>
      <c r="R37" s="196"/>
    </row>
    <row r="38" spans="1:205" s="68" customFormat="1" ht="15" x14ac:dyDescent="0.25">
      <c r="A38" s="204">
        <v>1</v>
      </c>
      <c r="B38" s="205">
        <v>2</v>
      </c>
      <c r="C38" s="206">
        <v>3</v>
      </c>
      <c r="D38" s="207"/>
      <c r="E38" s="207"/>
      <c r="F38" s="207"/>
      <c r="G38" s="208"/>
      <c r="H38" s="205">
        <v>4</v>
      </c>
      <c r="I38" s="205">
        <v>5</v>
      </c>
      <c r="J38" s="205">
        <v>6</v>
      </c>
      <c r="K38" s="205">
        <v>7</v>
      </c>
      <c r="L38" s="205">
        <v>8</v>
      </c>
      <c r="M38" s="205">
        <v>9</v>
      </c>
      <c r="N38" s="205">
        <v>10</v>
      </c>
      <c r="O38" s="205">
        <v>11</v>
      </c>
      <c r="P38" s="205">
        <v>12</v>
      </c>
      <c r="Q38" s="209"/>
      <c r="R38" s="209"/>
    </row>
    <row r="39" spans="1:205" s="68" customFormat="1" ht="15" x14ac:dyDescent="0.25">
      <c r="A39" s="210" t="s">
        <v>142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2"/>
      <c r="GO39" s="132" t="s">
        <v>142</v>
      </c>
    </row>
    <row r="40" spans="1:205" s="68" customFormat="1" ht="15" x14ac:dyDescent="0.25">
      <c r="A40" s="213" t="s">
        <v>19</v>
      </c>
      <c r="B40" s="214" t="s">
        <v>143</v>
      </c>
      <c r="C40" s="215" t="s">
        <v>144</v>
      </c>
      <c r="D40" s="215"/>
      <c r="E40" s="215"/>
      <c r="F40" s="215"/>
      <c r="G40" s="215"/>
      <c r="H40" s="216" t="s">
        <v>145</v>
      </c>
      <c r="I40" s="217">
        <v>10</v>
      </c>
      <c r="J40" s="218">
        <v>1</v>
      </c>
      <c r="K40" s="218">
        <v>10</v>
      </c>
      <c r="L40" s="219"/>
      <c r="M40" s="217"/>
      <c r="N40" s="220"/>
      <c r="O40" s="217"/>
      <c r="P40" s="221"/>
      <c r="Q40" s="222"/>
      <c r="R40" s="223"/>
      <c r="GO40" s="132"/>
      <c r="GP40" s="132" t="s">
        <v>144</v>
      </c>
      <c r="GQ40" s="132" t="s">
        <v>3</v>
      </c>
      <c r="GR40" s="132" t="s">
        <v>3</v>
      </c>
      <c r="GS40" s="132" t="s">
        <v>3</v>
      </c>
      <c r="GT40" s="132" t="s">
        <v>3</v>
      </c>
    </row>
    <row r="41" spans="1:205" s="68" customFormat="1" ht="15" x14ac:dyDescent="0.25">
      <c r="A41" s="224"/>
      <c r="B41" s="225"/>
      <c r="C41" s="226" t="s">
        <v>146</v>
      </c>
      <c r="D41" s="226"/>
      <c r="E41" s="226"/>
      <c r="F41" s="226"/>
      <c r="G41" s="226"/>
      <c r="H41" s="216"/>
      <c r="I41" s="217"/>
      <c r="J41" s="217"/>
      <c r="K41" s="217"/>
      <c r="L41" s="219"/>
      <c r="M41" s="217"/>
      <c r="N41" s="227"/>
      <c r="O41" s="217"/>
      <c r="P41" s="228">
        <v>19621.71</v>
      </c>
      <c r="GO41" s="132"/>
      <c r="GP41" s="132"/>
      <c r="GQ41" s="132"/>
      <c r="GR41" s="132"/>
      <c r="GS41" s="132"/>
      <c r="GT41" s="132"/>
      <c r="GU41" s="132" t="s">
        <v>146</v>
      </c>
    </row>
    <row r="42" spans="1:205" s="68" customFormat="1" ht="15" x14ac:dyDescent="0.25">
      <c r="A42" s="229"/>
      <c r="B42" s="230"/>
      <c r="C42" s="148" t="s">
        <v>147</v>
      </c>
      <c r="D42" s="148"/>
      <c r="E42" s="148"/>
      <c r="F42" s="148"/>
      <c r="G42" s="148"/>
      <c r="H42" s="231"/>
      <c r="I42" s="232"/>
      <c r="J42" s="232"/>
      <c r="K42" s="232"/>
      <c r="L42" s="233"/>
      <c r="M42" s="232"/>
      <c r="N42" s="233"/>
      <c r="O42" s="232"/>
      <c r="P42" s="234">
        <v>13999.06</v>
      </c>
      <c r="GO42" s="132"/>
      <c r="GP42" s="132"/>
      <c r="GQ42" s="132"/>
      <c r="GR42" s="132"/>
      <c r="GS42" s="132"/>
      <c r="GT42" s="132"/>
      <c r="GU42" s="132"/>
      <c r="GV42" s="98" t="s">
        <v>147</v>
      </c>
    </row>
    <row r="43" spans="1:205" s="68" customFormat="1" ht="15" x14ac:dyDescent="0.25">
      <c r="A43" s="229"/>
      <c r="B43" s="230" t="s">
        <v>148</v>
      </c>
      <c r="C43" s="148" t="s">
        <v>149</v>
      </c>
      <c r="D43" s="148"/>
      <c r="E43" s="148"/>
      <c r="F43" s="148"/>
      <c r="G43" s="148"/>
      <c r="H43" s="231" t="s">
        <v>150</v>
      </c>
      <c r="I43" s="235">
        <v>103</v>
      </c>
      <c r="J43" s="232"/>
      <c r="K43" s="235">
        <v>103</v>
      </c>
      <c r="L43" s="233"/>
      <c r="M43" s="232"/>
      <c r="N43" s="233"/>
      <c r="O43" s="232"/>
      <c r="P43" s="234">
        <v>14419.03</v>
      </c>
      <c r="GO43" s="132"/>
      <c r="GP43" s="132"/>
      <c r="GQ43" s="132"/>
      <c r="GR43" s="132"/>
      <c r="GS43" s="132"/>
      <c r="GT43" s="132"/>
      <c r="GU43" s="132"/>
      <c r="GV43" s="98" t="s">
        <v>149</v>
      </c>
    </row>
    <row r="44" spans="1:205" s="68" customFormat="1" ht="15" x14ac:dyDescent="0.25">
      <c r="A44" s="229"/>
      <c r="B44" s="230" t="s">
        <v>151</v>
      </c>
      <c r="C44" s="148" t="s">
        <v>152</v>
      </c>
      <c r="D44" s="148"/>
      <c r="E44" s="148"/>
      <c r="F44" s="148"/>
      <c r="G44" s="148"/>
      <c r="H44" s="231" t="s">
        <v>150</v>
      </c>
      <c r="I44" s="235">
        <v>60</v>
      </c>
      <c r="J44" s="232"/>
      <c r="K44" s="235">
        <v>60</v>
      </c>
      <c r="L44" s="233"/>
      <c r="M44" s="232"/>
      <c r="N44" s="233"/>
      <c r="O44" s="232"/>
      <c r="P44" s="234">
        <v>8399.44</v>
      </c>
      <c r="GO44" s="132"/>
      <c r="GP44" s="132"/>
      <c r="GQ44" s="132"/>
      <c r="GR44" s="132"/>
      <c r="GS44" s="132"/>
      <c r="GT44" s="132"/>
      <c r="GU44" s="132"/>
      <c r="GV44" s="98" t="s">
        <v>152</v>
      </c>
    </row>
    <row r="45" spans="1:205" s="68" customFormat="1" ht="15" x14ac:dyDescent="0.25">
      <c r="A45" s="236"/>
      <c r="B45" s="237"/>
      <c r="C45" s="226" t="s">
        <v>153</v>
      </c>
      <c r="D45" s="226"/>
      <c r="E45" s="226"/>
      <c r="F45" s="226"/>
      <c r="G45" s="226"/>
      <c r="H45" s="216"/>
      <c r="I45" s="217"/>
      <c r="J45" s="217"/>
      <c r="K45" s="217"/>
      <c r="L45" s="219"/>
      <c r="M45" s="217"/>
      <c r="N45" s="227">
        <v>4244.0200000000004</v>
      </c>
      <c r="O45" s="217"/>
      <c r="P45" s="228">
        <v>42440.18</v>
      </c>
      <c r="GO45" s="132"/>
      <c r="GP45" s="132"/>
      <c r="GQ45" s="132"/>
      <c r="GR45" s="132"/>
      <c r="GS45" s="132"/>
      <c r="GT45" s="132"/>
      <c r="GU45" s="132"/>
      <c r="GV45" s="98"/>
      <c r="GW45" s="132" t="s">
        <v>153</v>
      </c>
    </row>
    <row r="46" spans="1:205" s="68" customFormat="1" ht="23.25" x14ac:dyDescent="0.25">
      <c r="A46" s="213" t="s">
        <v>27</v>
      </c>
      <c r="B46" s="214" t="s">
        <v>154</v>
      </c>
      <c r="C46" s="215" t="s">
        <v>155</v>
      </c>
      <c r="D46" s="215"/>
      <c r="E46" s="215"/>
      <c r="F46" s="215"/>
      <c r="G46" s="215"/>
      <c r="H46" s="216" t="s">
        <v>145</v>
      </c>
      <c r="I46" s="217">
        <v>1</v>
      </c>
      <c r="J46" s="218">
        <v>1</v>
      </c>
      <c r="K46" s="218">
        <v>1</v>
      </c>
      <c r="L46" s="219"/>
      <c r="M46" s="217"/>
      <c r="N46" s="220"/>
      <c r="O46" s="217"/>
      <c r="P46" s="221"/>
      <c r="Q46" s="222"/>
      <c r="R46" s="223"/>
      <c r="GO46" s="132"/>
      <c r="GP46" s="132" t="s">
        <v>155</v>
      </c>
      <c r="GQ46" s="132" t="s">
        <v>3</v>
      </c>
      <c r="GR46" s="132" t="s">
        <v>3</v>
      </c>
      <c r="GS46" s="132" t="s">
        <v>3</v>
      </c>
      <c r="GT46" s="132" t="s">
        <v>3</v>
      </c>
      <c r="GU46" s="132"/>
      <c r="GV46" s="98"/>
      <c r="GW46" s="132"/>
    </row>
    <row r="47" spans="1:205" s="68" customFormat="1" ht="15" x14ac:dyDescent="0.25">
      <c r="A47" s="224"/>
      <c r="B47" s="225"/>
      <c r="C47" s="226" t="s">
        <v>146</v>
      </c>
      <c r="D47" s="226"/>
      <c r="E47" s="226"/>
      <c r="F47" s="226"/>
      <c r="G47" s="226"/>
      <c r="H47" s="216"/>
      <c r="I47" s="217"/>
      <c r="J47" s="217"/>
      <c r="K47" s="217"/>
      <c r="L47" s="219"/>
      <c r="M47" s="217"/>
      <c r="N47" s="227"/>
      <c r="O47" s="217"/>
      <c r="P47" s="228">
        <v>6137.73</v>
      </c>
      <c r="GO47" s="132"/>
      <c r="GP47" s="132"/>
      <c r="GQ47" s="132"/>
      <c r="GR47" s="132"/>
      <c r="GS47" s="132"/>
      <c r="GT47" s="132"/>
      <c r="GU47" s="132" t="s">
        <v>146</v>
      </c>
      <c r="GV47" s="98"/>
      <c r="GW47" s="132"/>
    </row>
    <row r="48" spans="1:205" s="68" customFormat="1" ht="15" x14ac:dyDescent="0.25">
      <c r="A48" s="229"/>
      <c r="B48" s="230"/>
      <c r="C48" s="148" t="s">
        <v>147</v>
      </c>
      <c r="D48" s="148"/>
      <c r="E48" s="148"/>
      <c r="F48" s="148"/>
      <c r="G48" s="148"/>
      <c r="H48" s="231"/>
      <c r="I48" s="232"/>
      <c r="J48" s="232"/>
      <c r="K48" s="232"/>
      <c r="L48" s="233"/>
      <c r="M48" s="232"/>
      <c r="N48" s="233"/>
      <c r="O48" s="232"/>
      <c r="P48" s="234">
        <v>1343.88</v>
      </c>
      <c r="GO48" s="132"/>
      <c r="GP48" s="132"/>
      <c r="GQ48" s="132"/>
      <c r="GR48" s="132"/>
      <c r="GS48" s="132"/>
      <c r="GT48" s="132"/>
      <c r="GU48" s="132"/>
      <c r="GV48" s="98" t="s">
        <v>147</v>
      </c>
      <c r="GW48" s="132"/>
    </row>
    <row r="49" spans="1:205" s="68" customFormat="1" ht="15" x14ac:dyDescent="0.25">
      <c r="A49" s="229"/>
      <c r="B49" s="230" t="s">
        <v>148</v>
      </c>
      <c r="C49" s="148" t="s">
        <v>149</v>
      </c>
      <c r="D49" s="148"/>
      <c r="E49" s="148"/>
      <c r="F49" s="148"/>
      <c r="G49" s="148"/>
      <c r="H49" s="231" t="s">
        <v>150</v>
      </c>
      <c r="I49" s="235">
        <v>103</v>
      </c>
      <c r="J49" s="232"/>
      <c r="K49" s="235">
        <v>103</v>
      </c>
      <c r="L49" s="233"/>
      <c r="M49" s="232"/>
      <c r="N49" s="233"/>
      <c r="O49" s="232"/>
      <c r="P49" s="234">
        <v>1384.2</v>
      </c>
      <c r="GO49" s="132"/>
      <c r="GP49" s="132"/>
      <c r="GQ49" s="132"/>
      <c r="GR49" s="132"/>
      <c r="GS49" s="132"/>
      <c r="GT49" s="132"/>
      <c r="GU49" s="132"/>
      <c r="GV49" s="98" t="s">
        <v>149</v>
      </c>
      <c r="GW49" s="132"/>
    </row>
    <row r="50" spans="1:205" s="68" customFormat="1" ht="15" x14ac:dyDescent="0.25">
      <c r="A50" s="229"/>
      <c r="B50" s="230" t="s">
        <v>151</v>
      </c>
      <c r="C50" s="148" t="s">
        <v>152</v>
      </c>
      <c r="D50" s="148"/>
      <c r="E50" s="148"/>
      <c r="F50" s="148"/>
      <c r="G50" s="148"/>
      <c r="H50" s="231" t="s">
        <v>150</v>
      </c>
      <c r="I50" s="235">
        <v>60</v>
      </c>
      <c r="J50" s="232"/>
      <c r="K50" s="235">
        <v>60</v>
      </c>
      <c r="L50" s="233"/>
      <c r="M50" s="232"/>
      <c r="N50" s="233"/>
      <c r="O50" s="232"/>
      <c r="P50" s="238">
        <v>806.33</v>
      </c>
      <c r="GO50" s="132"/>
      <c r="GP50" s="132"/>
      <c r="GQ50" s="132"/>
      <c r="GR50" s="132"/>
      <c r="GS50" s="132"/>
      <c r="GT50" s="132"/>
      <c r="GU50" s="132"/>
      <c r="GV50" s="98" t="s">
        <v>152</v>
      </c>
      <c r="GW50" s="132"/>
    </row>
    <row r="51" spans="1:205" s="68" customFormat="1" ht="15" x14ac:dyDescent="0.25">
      <c r="A51" s="236"/>
      <c r="B51" s="237"/>
      <c r="C51" s="226" t="s">
        <v>153</v>
      </c>
      <c r="D51" s="226"/>
      <c r="E51" s="226"/>
      <c r="F51" s="226"/>
      <c r="G51" s="226"/>
      <c r="H51" s="216"/>
      <c r="I51" s="217"/>
      <c r="J51" s="217"/>
      <c r="K51" s="217"/>
      <c r="L51" s="219"/>
      <c r="M51" s="217"/>
      <c r="N51" s="227">
        <v>8328.26</v>
      </c>
      <c r="O51" s="217"/>
      <c r="P51" s="228">
        <v>8328.26</v>
      </c>
      <c r="GO51" s="132"/>
      <c r="GP51" s="132"/>
      <c r="GQ51" s="132"/>
      <c r="GR51" s="132"/>
      <c r="GS51" s="132"/>
      <c r="GT51" s="132"/>
      <c r="GU51" s="132"/>
      <c r="GV51" s="98"/>
      <c r="GW51" s="132" t="s">
        <v>153</v>
      </c>
    </row>
    <row r="52" spans="1:205" s="68" customFormat="1" ht="23.25" x14ac:dyDescent="0.25">
      <c r="A52" s="213" t="s">
        <v>63</v>
      </c>
      <c r="B52" s="214" t="s">
        <v>156</v>
      </c>
      <c r="C52" s="215" t="s">
        <v>157</v>
      </c>
      <c r="D52" s="215"/>
      <c r="E52" s="215"/>
      <c r="F52" s="215"/>
      <c r="G52" s="215"/>
      <c r="H52" s="216" t="s">
        <v>145</v>
      </c>
      <c r="I52" s="217">
        <v>7</v>
      </c>
      <c r="J52" s="218">
        <v>1</v>
      </c>
      <c r="K52" s="218">
        <v>7</v>
      </c>
      <c r="L52" s="219"/>
      <c r="M52" s="217"/>
      <c r="N52" s="220"/>
      <c r="O52" s="217"/>
      <c r="P52" s="221"/>
      <c r="Q52" s="222"/>
      <c r="R52" s="223"/>
      <c r="GO52" s="132"/>
      <c r="GP52" s="132" t="s">
        <v>157</v>
      </c>
      <c r="GQ52" s="132" t="s">
        <v>3</v>
      </c>
      <c r="GR52" s="132" t="s">
        <v>3</v>
      </c>
      <c r="GS52" s="132" t="s">
        <v>3</v>
      </c>
      <c r="GT52" s="132" t="s">
        <v>3</v>
      </c>
      <c r="GU52" s="132"/>
      <c r="GV52" s="98"/>
      <c r="GW52" s="132"/>
    </row>
    <row r="53" spans="1:205" s="68" customFormat="1" ht="15" x14ac:dyDescent="0.25">
      <c r="A53" s="224"/>
      <c r="B53" s="225"/>
      <c r="C53" s="226" t="s">
        <v>146</v>
      </c>
      <c r="D53" s="226"/>
      <c r="E53" s="226"/>
      <c r="F53" s="226"/>
      <c r="G53" s="226"/>
      <c r="H53" s="216"/>
      <c r="I53" s="217"/>
      <c r="J53" s="217"/>
      <c r="K53" s="217"/>
      <c r="L53" s="219"/>
      <c r="M53" s="217"/>
      <c r="N53" s="227"/>
      <c r="O53" s="217"/>
      <c r="P53" s="228">
        <v>21281.31</v>
      </c>
      <c r="GO53" s="132"/>
      <c r="GP53" s="132"/>
      <c r="GQ53" s="132"/>
      <c r="GR53" s="132"/>
      <c r="GS53" s="132"/>
      <c r="GT53" s="132"/>
      <c r="GU53" s="132" t="s">
        <v>146</v>
      </c>
      <c r="GV53" s="98"/>
      <c r="GW53" s="132"/>
    </row>
    <row r="54" spans="1:205" s="68" customFormat="1" ht="15" x14ac:dyDescent="0.25">
      <c r="A54" s="229"/>
      <c r="B54" s="230"/>
      <c r="C54" s="148" t="s">
        <v>147</v>
      </c>
      <c r="D54" s="148"/>
      <c r="E54" s="148"/>
      <c r="F54" s="148"/>
      <c r="G54" s="148"/>
      <c r="H54" s="231"/>
      <c r="I54" s="232"/>
      <c r="J54" s="232"/>
      <c r="K54" s="232"/>
      <c r="L54" s="233"/>
      <c r="M54" s="232"/>
      <c r="N54" s="233"/>
      <c r="O54" s="232"/>
      <c r="P54" s="234">
        <v>5542.55</v>
      </c>
      <c r="GO54" s="132"/>
      <c r="GP54" s="132"/>
      <c r="GQ54" s="132"/>
      <c r="GR54" s="132"/>
      <c r="GS54" s="132"/>
      <c r="GT54" s="132"/>
      <c r="GU54" s="132"/>
      <c r="GV54" s="98" t="s">
        <v>147</v>
      </c>
      <c r="GW54" s="132"/>
    </row>
    <row r="55" spans="1:205" s="68" customFormat="1" ht="15" x14ac:dyDescent="0.25">
      <c r="A55" s="229"/>
      <c r="B55" s="230" t="s">
        <v>148</v>
      </c>
      <c r="C55" s="148" t="s">
        <v>149</v>
      </c>
      <c r="D55" s="148"/>
      <c r="E55" s="148"/>
      <c r="F55" s="148"/>
      <c r="G55" s="148"/>
      <c r="H55" s="231" t="s">
        <v>150</v>
      </c>
      <c r="I55" s="235">
        <v>103</v>
      </c>
      <c r="J55" s="232"/>
      <c r="K55" s="235">
        <v>103</v>
      </c>
      <c r="L55" s="233"/>
      <c r="M55" s="232"/>
      <c r="N55" s="233"/>
      <c r="O55" s="232"/>
      <c r="P55" s="234">
        <v>5708.83</v>
      </c>
      <c r="GO55" s="132"/>
      <c r="GP55" s="132"/>
      <c r="GQ55" s="132"/>
      <c r="GR55" s="132"/>
      <c r="GS55" s="132"/>
      <c r="GT55" s="132"/>
      <c r="GU55" s="132"/>
      <c r="GV55" s="98" t="s">
        <v>149</v>
      </c>
      <c r="GW55" s="132"/>
    </row>
    <row r="56" spans="1:205" s="68" customFormat="1" ht="15" x14ac:dyDescent="0.25">
      <c r="A56" s="229"/>
      <c r="B56" s="230" t="s">
        <v>151</v>
      </c>
      <c r="C56" s="148" t="s">
        <v>152</v>
      </c>
      <c r="D56" s="148"/>
      <c r="E56" s="148"/>
      <c r="F56" s="148"/>
      <c r="G56" s="148"/>
      <c r="H56" s="231" t="s">
        <v>150</v>
      </c>
      <c r="I56" s="235">
        <v>60</v>
      </c>
      <c r="J56" s="232"/>
      <c r="K56" s="235">
        <v>60</v>
      </c>
      <c r="L56" s="233"/>
      <c r="M56" s="232"/>
      <c r="N56" s="233"/>
      <c r="O56" s="232"/>
      <c r="P56" s="234">
        <v>3325.53</v>
      </c>
      <c r="GO56" s="132"/>
      <c r="GP56" s="132"/>
      <c r="GQ56" s="132"/>
      <c r="GR56" s="132"/>
      <c r="GS56" s="132"/>
      <c r="GT56" s="132"/>
      <c r="GU56" s="132"/>
      <c r="GV56" s="98" t="s">
        <v>152</v>
      </c>
      <c r="GW56" s="132"/>
    </row>
    <row r="57" spans="1:205" s="68" customFormat="1" ht="15" x14ac:dyDescent="0.25">
      <c r="A57" s="236"/>
      <c r="B57" s="237"/>
      <c r="C57" s="226" t="s">
        <v>153</v>
      </c>
      <c r="D57" s="226"/>
      <c r="E57" s="226"/>
      <c r="F57" s="226"/>
      <c r="G57" s="226"/>
      <c r="H57" s="216"/>
      <c r="I57" s="217"/>
      <c r="J57" s="217"/>
      <c r="K57" s="217"/>
      <c r="L57" s="219"/>
      <c r="M57" s="217"/>
      <c r="N57" s="227">
        <v>4330.8100000000004</v>
      </c>
      <c r="O57" s="217"/>
      <c r="P57" s="228">
        <v>30315.67</v>
      </c>
      <c r="GO57" s="132"/>
      <c r="GP57" s="132"/>
      <c r="GQ57" s="132"/>
      <c r="GR57" s="132"/>
      <c r="GS57" s="132"/>
      <c r="GT57" s="132"/>
      <c r="GU57" s="132"/>
      <c r="GV57" s="98"/>
      <c r="GW57" s="132" t="s">
        <v>153</v>
      </c>
    </row>
    <row r="58" spans="1:205" s="68" customFormat="1" ht="23.25" x14ac:dyDescent="0.25">
      <c r="A58" s="213" t="s">
        <v>75</v>
      </c>
      <c r="B58" s="214" t="s">
        <v>158</v>
      </c>
      <c r="C58" s="215" t="s">
        <v>159</v>
      </c>
      <c r="D58" s="215"/>
      <c r="E58" s="215"/>
      <c r="F58" s="215"/>
      <c r="G58" s="215"/>
      <c r="H58" s="216" t="s">
        <v>145</v>
      </c>
      <c r="I58" s="217">
        <v>2</v>
      </c>
      <c r="J58" s="218">
        <v>1</v>
      </c>
      <c r="K58" s="218">
        <v>2</v>
      </c>
      <c r="L58" s="219"/>
      <c r="M58" s="217"/>
      <c r="N58" s="220"/>
      <c r="O58" s="217"/>
      <c r="P58" s="221"/>
      <c r="Q58" s="222"/>
      <c r="R58" s="223"/>
      <c r="GO58" s="132"/>
      <c r="GP58" s="132" t="s">
        <v>159</v>
      </c>
      <c r="GQ58" s="132" t="s">
        <v>3</v>
      </c>
      <c r="GR58" s="132" t="s">
        <v>3</v>
      </c>
      <c r="GS58" s="132" t="s">
        <v>3</v>
      </c>
      <c r="GT58" s="132" t="s">
        <v>3</v>
      </c>
      <c r="GU58" s="132"/>
      <c r="GV58" s="98"/>
      <c r="GW58" s="132"/>
    </row>
    <row r="59" spans="1:205" s="68" customFormat="1" ht="15" x14ac:dyDescent="0.25">
      <c r="A59" s="224"/>
      <c r="B59" s="225"/>
      <c r="C59" s="226" t="s">
        <v>146</v>
      </c>
      <c r="D59" s="226"/>
      <c r="E59" s="226"/>
      <c r="F59" s="226"/>
      <c r="G59" s="226"/>
      <c r="H59" s="216"/>
      <c r="I59" s="217"/>
      <c r="J59" s="217"/>
      <c r="K59" s="217"/>
      <c r="L59" s="219"/>
      <c r="M59" s="217"/>
      <c r="N59" s="227"/>
      <c r="O59" s="217"/>
      <c r="P59" s="228">
        <v>15976.44</v>
      </c>
      <c r="GO59" s="132"/>
      <c r="GP59" s="132"/>
      <c r="GQ59" s="132"/>
      <c r="GR59" s="132"/>
      <c r="GS59" s="132"/>
      <c r="GT59" s="132"/>
      <c r="GU59" s="132" t="s">
        <v>146</v>
      </c>
      <c r="GV59" s="98"/>
      <c r="GW59" s="132"/>
    </row>
    <row r="60" spans="1:205" s="68" customFormat="1" ht="15" x14ac:dyDescent="0.25">
      <c r="A60" s="229"/>
      <c r="B60" s="230"/>
      <c r="C60" s="148" t="s">
        <v>147</v>
      </c>
      <c r="D60" s="148"/>
      <c r="E60" s="148"/>
      <c r="F60" s="148"/>
      <c r="G60" s="148"/>
      <c r="H60" s="231"/>
      <c r="I60" s="232"/>
      <c r="J60" s="232"/>
      <c r="K60" s="232"/>
      <c r="L60" s="233"/>
      <c r="M60" s="232"/>
      <c r="N60" s="233"/>
      <c r="O60" s="232"/>
      <c r="P60" s="234">
        <v>4504.41</v>
      </c>
      <c r="GO60" s="132"/>
      <c r="GP60" s="132"/>
      <c r="GQ60" s="132"/>
      <c r="GR60" s="132"/>
      <c r="GS60" s="132"/>
      <c r="GT60" s="132"/>
      <c r="GU60" s="132"/>
      <c r="GV60" s="98" t="s">
        <v>147</v>
      </c>
      <c r="GW60" s="132"/>
    </row>
    <row r="61" spans="1:205" s="68" customFormat="1" ht="15" x14ac:dyDescent="0.25">
      <c r="A61" s="229"/>
      <c r="B61" s="230" t="s">
        <v>148</v>
      </c>
      <c r="C61" s="148" t="s">
        <v>149</v>
      </c>
      <c r="D61" s="148"/>
      <c r="E61" s="148"/>
      <c r="F61" s="148"/>
      <c r="G61" s="148"/>
      <c r="H61" s="231" t="s">
        <v>150</v>
      </c>
      <c r="I61" s="235">
        <v>103</v>
      </c>
      <c r="J61" s="232"/>
      <c r="K61" s="235">
        <v>103</v>
      </c>
      <c r="L61" s="233"/>
      <c r="M61" s="232"/>
      <c r="N61" s="233"/>
      <c r="O61" s="232"/>
      <c r="P61" s="234">
        <v>4639.54</v>
      </c>
      <c r="GO61" s="132"/>
      <c r="GP61" s="132"/>
      <c r="GQ61" s="132"/>
      <c r="GR61" s="132"/>
      <c r="GS61" s="132"/>
      <c r="GT61" s="132"/>
      <c r="GU61" s="132"/>
      <c r="GV61" s="98" t="s">
        <v>149</v>
      </c>
      <c r="GW61" s="132"/>
    </row>
    <row r="62" spans="1:205" s="68" customFormat="1" ht="15" x14ac:dyDescent="0.25">
      <c r="A62" s="229"/>
      <c r="B62" s="230" t="s">
        <v>151</v>
      </c>
      <c r="C62" s="148" t="s">
        <v>152</v>
      </c>
      <c r="D62" s="148"/>
      <c r="E62" s="148"/>
      <c r="F62" s="148"/>
      <c r="G62" s="148"/>
      <c r="H62" s="231" t="s">
        <v>150</v>
      </c>
      <c r="I62" s="235">
        <v>60</v>
      </c>
      <c r="J62" s="232"/>
      <c r="K62" s="235">
        <v>60</v>
      </c>
      <c r="L62" s="233"/>
      <c r="M62" s="232"/>
      <c r="N62" s="233"/>
      <c r="O62" s="232"/>
      <c r="P62" s="234">
        <v>2702.65</v>
      </c>
      <c r="GO62" s="132"/>
      <c r="GP62" s="132"/>
      <c r="GQ62" s="132"/>
      <c r="GR62" s="132"/>
      <c r="GS62" s="132"/>
      <c r="GT62" s="132"/>
      <c r="GU62" s="132"/>
      <c r="GV62" s="98" t="s">
        <v>152</v>
      </c>
      <c r="GW62" s="132"/>
    </row>
    <row r="63" spans="1:205" s="68" customFormat="1" ht="15" x14ac:dyDescent="0.25">
      <c r="A63" s="236"/>
      <c r="B63" s="237"/>
      <c r="C63" s="226" t="s">
        <v>153</v>
      </c>
      <c r="D63" s="226"/>
      <c r="E63" s="226"/>
      <c r="F63" s="226"/>
      <c r="G63" s="226"/>
      <c r="H63" s="216"/>
      <c r="I63" s="217"/>
      <c r="J63" s="217"/>
      <c r="K63" s="217"/>
      <c r="L63" s="219"/>
      <c r="M63" s="217"/>
      <c r="N63" s="227">
        <v>11659.32</v>
      </c>
      <c r="O63" s="217"/>
      <c r="P63" s="228">
        <v>23318.63</v>
      </c>
      <c r="GO63" s="132"/>
      <c r="GP63" s="132"/>
      <c r="GQ63" s="132"/>
      <c r="GR63" s="132"/>
      <c r="GS63" s="132"/>
      <c r="GT63" s="132"/>
      <c r="GU63" s="132"/>
      <c r="GV63" s="98"/>
      <c r="GW63" s="132" t="s">
        <v>153</v>
      </c>
    </row>
    <row r="64" spans="1:205" s="68" customFormat="1" ht="23.25" x14ac:dyDescent="0.25">
      <c r="A64" s="213" t="s">
        <v>81</v>
      </c>
      <c r="B64" s="214" t="s">
        <v>160</v>
      </c>
      <c r="C64" s="215" t="s">
        <v>161</v>
      </c>
      <c r="D64" s="215"/>
      <c r="E64" s="215"/>
      <c r="F64" s="215"/>
      <c r="G64" s="215"/>
      <c r="H64" s="216" t="s">
        <v>145</v>
      </c>
      <c r="I64" s="217">
        <v>1</v>
      </c>
      <c r="J64" s="218">
        <v>1</v>
      </c>
      <c r="K64" s="218">
        <v>1</v>
      </c>
      <c r="L64" s="219"/>
      <c r="M64" s="217"/>
      <c r="N64" s="220"/>
      <c r="O64" s="217"/>
      <c r="P64" s="221"/>
      <c r="Q64" s="222"/>
      <c r="R64" s="223"/>
      <c r="GO64" s="132"/>
      <c r="GP64" s="132" t="s">
        <v>161</v>
      </c>
      <c r="GQ64" s="132" t="s">
        <v>3</v>
      </c>
      <c r="GR64" s="132" t="s">
        <v>3</v>
      </c>
      <c r="GS64" s="132" t="s">
        <v>3</v>
      </c>
      <c r="GT64" s="132" t="s">
        <v>3</v>
      </c>
      <c r="GU64" s="132"/>
      <c r="GV64" s="98"/>
      <c r="GW64" s="132"/>
    </row>
    <row r="65" spans="1:205" s="68" customFormat="1" ht="15" x14ac:dyDescent="0.25">
      <c r="A65" s="224"/>
      <c r="B65" s="225"/>
      <c r="C65" s="226" t="s">
        <v>146</v>
      </c>
      <c r="D65" s="226"/>
      <c r="E65" s="226"/>
      <c r="F65" s="226"/>
      <c r="G65" s="226"/>
      <c r="H65" s="216"/>
      <c r="I65" s="217"/>
      <c r="J65" s="217"/>
      <c r="K65" s="217"/>
      <c r="L65" s="219"/>
      <c r="M65" s="217"/>
      <c r="N65" s="227"/>
      <c r="O65" s="217"/>
      <c r="P65" s="228">
        <v>11641.41</v>
      </c>
      <c r="GO65" s="132"/>
      <c r="GP65" s="132"/>
      <c r="GQ65" s="132"/>
      <c r="GR65" s="132"/>
      <c r="GS65" s="132"/>
      <c r="GT65" s="132"/>
      <c r="GU65" s="132" t="s">
        <v>146</v>
      </c>
      <c r="GV65" s="98"/>
      <c r="GW65" s="132"/>
    </row>
    <row r="66" spans="1:205" s="68" customFormat="1" ht="15" x14ac:dyDescent="0.25">
      <c r="A66" s="229"/>
      <c r="B66" s="230"/>
      <c r="C66" s="148" t="s">
        <v>147</v>
      </c>
      <c r="D66" s="148"/>
      <c r="E66" s="148"/>
      <c r="F66" s="148"/>
      <c r="G66" s="148"/>
      <c r="H66" s="231"/>
      <c r="I66" s="232"/>
      <c r="J66" s="232"/>
      <c r="K66" s="232"/>
      <c r="L66" s="233"/>
      <c r="M66" s="232"/>
      <c r="N66" s="233"/>
      <c r="O66" s="232"/>
      <c r="P66" s="234">
        <v>3284.86</v>
      </c>
      <c r="GO66" s="132"/>
      <c r="GP66" s="132"/>
      <c r="GQ66" s="132"/>
      <c r="GR66" s="132"/>
      <c r="GS66" s="132"/>
      <c r="GT66" s="132"/>
      <c r="GU66" s="132"/>
      <c r="GV66" s="98" t="s">
        <v>147</v>
      </c>
      <c r="GW66" s="132"/>
    </row>
    <row r="67" spans="1:205" s="68" customFormat="1" ht="15" x14ac:dyDescent="0.25">
      <c r="A67" s="229"/>
      <c r="B67" s="230" t="s">
        <v>148</v>
      </c>
      <c r="C67" s="148" t="s">
        <v>149</v>
      </c>
      <c r="D67" s="148"/>
      <c r="E67" s="148"/>
      <c r="F67" s="148"/>
      <c r="G67" s="148"/>
      <c r="H67" s="231" t="s">
        <v>150</v>
      </c>
      <c r="I67" s="235">
        <v>103</v>
      </c>
      <c r="J67" s="232"/>
      <c r="K67" s="235">
        <v>103</v>
      </c>
      <c r="L67" s="233"/>
      <c r="M67" s="232"/>
      <c r="N67" s="233"/>
      <c r="O67" s="232"/>
      <c r="P67" s="234">
        <v>3383.41</v>
      </c>
      <c r="GO67" s="132"/>
      <c r="GP67" s="132"/>
      <c r="GQ67" s="132"/>
      <c r="GR67" s="132"/>
      <c r="GS67" s="132"/>
      <c r="GT67" s="132"/>
      <c r="GU67" s="132"/>
      <c r="GV67" s="98" t="s">
        <v>149</v>
      </c>
      <c r="GW67" s="132"/>
    </row>
    <row r="68" spans="1:205" s="68" customFormat="1" ht="15" x14ac:dyDescent="0.25">
      <c r="A68" s="229"/>
      <c r="B68" s="230" t="s">
        <v>151</v>
      </c>
      <c r="C68" s="148" t="s">
        <v>152</v>
      </c>
      <c r="D68" s="148"/>
      <c r="E68" s="148"/>
      <c r="F68" s="148"/>
      <c r="G68" s="148"/>
      <c r="H68" s="231" t="s">
        <v>150</v>
      </c>
      <c r="I68" s="235">
        <v>60</v>
      </c>
      <c r="J68" s="232"/>
      <c r="K68" s="235">
        <v>60</v>
      </c>
      <c r="L68" s="233"/>
      <c r="M68" s="232"/>
      <c r="N68" s="233"/>
      <c r="O68" s="232"/>
      <c r="P68" s="234">
        <v>1970.92</v>
      </c>
      <c r="GO68" s="132"/>
      <c r="GP68" s="132"/>
      <c r="GQ68" s="132"/>
      <c r="GR68" s="132"/>
      <c r="GS68" s="132"/>
      <c r="GT68" s="132"/>
      <c r="GU68" s="132"/>
      <c r="GV68" s="98" t="s">
        <v>152</v>
      </c>
      <c r="GW68" s="132"/>
    </row>
    <row r="69" spans="1:205" s="68" customFormat="1" ht="15" x14ac:dyDescent="0.25">
      <c r="A69" s="236"/>
      <c r="B69" s="237"/>
      <c r="C69" s="226" t="s">
        <v>153</v>
      </c>
      <c r="D69" s="226"/>
      <c r="E69" s="226"/>
      <c r="F69" s="226"/>
      <c r="G69" s="226"/>
      <c r="H69" s="216"/>
      <c r="I69" s="217"/>
      <c r="J69" s="217"/>
      <c r="K69" s="217"/>
      <c r="L69" s="219"/>
      <c r="M69" s="217"/>
      <c r="N69" s="227">
        <v>16995.740000000002</v>
      </c>
      <c r="O69" s="217"/>
      <c r="P69" s="228">
        <v>16995.740000000002</v>
      </c>
      <c r="GO69" s="132"/>
      <c r="GP69" s="132"/>
      <c r="GQ69" s="132"/>
      <c r="GR69" s="132"/>
      <c r="GS69" s="132"/>
      <c r="GT69" s="132"/>
      <c r="GU69" s="132"/>
      <c r="GV69" s="98"/>
      <c r="GW69" s="132" t="s">
        <v>153</v>
      </c>
    </row>
    <row r="70" spans="1:205" s="68" customFormat="1" ht="23.25" x14ac:dyDescent="0.25">
      <c r="A70" s="213" t="s">
        <v>162</v>
      </c>
      <c r="B70" s="214" t="s">
        <v>163</v>
      </c>
      <c r="C70" s="215" t="s">
        <v>164</v>
      </c>
      <c r="D70" s="215"/>
      <c r="E70" s="215"/>
      <c r="F70" s="215"/>
      <c r="G70" s="215"/>
      <c r="H70" s="216" t="s">
        <v>145</v>
      </c>
      <c r="I70" s="217">
        <v>1</v>
      </c>
      <c r="J70" s="218">
        <v>1</v>
      </c>
      <c r="K70" s="218">
        <v>1</v>
      </c>
      <c r="L70" s="219"/>
      <c r="M70" s="217"/>
      <c r="N70" s="220"/>
      <c r="O70" s="217"/>
      <c r="P70" s="221"/>
      <c r="Q70" s="222"/>
      <c r="R70" s="223"/>
      <c r="GO70" s="132"/>
      <c r="GP70" s="132" t="s">
        <v>164</v>
      </c>
      <c r="GQ70" s="132" t="s">
        <v>3</v>
      </c>
      <c r="GR70" s="132" t="s">
        <v>3</v>
      </c>
      <c r="GS70" s="132" t="s">
        <v>3</v>
      </c>
      <c r="GT70" s="132" t="s">
        <v>3</v>
      </c>
      <c r="GU70" s="132"/>
      <c r="GV70" s="98"/>
      <c r="GW70" s="132"/>
    </row>
    <row r="71" spans="1:205" s="68" customFormat="1" ht="15" x14ac:dyDescent="0.25">
      <c r="A71" s="224"/>
      <c r="B71" s="225"/>
      <c r="C71" s="226" t="s">
        <v>146</v>
      </c>
      <c r="D71" s="226"/>
      <c r="E71" s="226"/>
      <c r="F71" s="226"/>
      <c r="G71" s="226"/>
      <c r="H71" s="216"/>
      <c r="I71" s="217"/>
      <c r="J71" s="217"/>
      <c r="K71" s="217"/>
      <c r="L71" s="219"/>
      <c r="M71" s="217"/>
      <c r="N71" s="227"/>
      <c r="O71" s="217"/>
      <c r="P71" s="228">
        <v>297.35000000000002</v>
      </c>
      <c r="GO71" s="132"/>
      <c r="GP71" s="132"/>
      <c r="GQ71" s="132"/>
      <c r="GR71" s="132"/>
      <c r="GS71" s="132"/>
      <c r="GT71" s="132"/>
      <c r="GU71" s="132" t="s">
        <v>146</v>
      </c>
      <c r="GV71" s="98"/>
      <c r="GW71" s="132"/>
    </row>
    <row r="72" spans="1:205" s="68" customFormat="1" ht="15" x14ac:dyDescent="0.25">
      <c r="A72" s="229"/>
      <c r="B72" s="230"/>
      <c r="C72" s="148" t="s">
        <v>147</v>
      </c>
      <c r="D72" s="148"/>
      <c r="E72" s="148"/>
      <c r="F72" s="148"/>
      <c r="G72" s="148"/>
      <c r="H72" s="231"/>
      <c r="I72" s="232"/>
      <c r="J72" s="232"/>
      <c r="K72" s="232"/>
      <c r="L72" s="233"/>
      <c r="M72" s="232"/>
      <c r="N72" s="233"/>
      <c r="O72" s="232"/>
      <c r="P72" s="238">
        <v>168.94</v>
      </c>
      <c r="GO72" s="132"/>
      <c r="GP72" s="132"/>
      <c r="GQ72" s="132"/>
      <c r="GR72" s="132"/>
      <c r="GS72" s="132"/>
      <c r="GT72" s="132"/>
      <c r="GU72" s="132"/>
      <c r="GV72" s="98" t="s">
        <v>147</v>
      </c>
      <c r="GW72" s="132"/>
    </row>
    <row r="73" spans="1:205" s="68" customFormat="1" ht="15" x14ac:dyDescent="0.25">
      <c r="A73" s="229"/>
      <c r="B73" s="230" t="s">
        <v>148</v>
      </c>
      <c r="C73" s="148" t="s">
        <v>149</v>
      </c>
      <c r="D73" s="148"/>
      <c r="E73" s="148"/>
      <c r="F73" s="148"/>
      <c r="G73" s="148"/>
      <c r="H73" s="231" t="s">
        <v>150</v>
      </c>
      <c r="I73" s="235">
        <v>103</v>
      </c>
      <c r="J73" s="232"/>
      <c r="K73" s="235">
        <v>103</v>
      </c>
      <c r="L73" s="233"/>
      <c r="M73" s="232"/>
      <c r="N73" s="233"/>
      <c r="O73" s="232"/>
      <c r="P73" s="238">
        <v>174.01</v>
      </c>
      <c r="GO73" s="132"/>
      <c r="GP73" s="132"/>
      <c r="GQ73" s="132"/>
      <c r="GR73" s="132"/>
      <c r="GS73" s="132"/>
      <c r="GT73" s="132"/>
      <c r="GU73" s="132"/>
      <c r="GV73" s="98" t="s">
        <v>149</v>
      </c>
      <c r="GW73" s="132"/>
    </row>
    <row r="74" spans="1:205" s="68" customFormat="1" ht="15" x14ac:dyDescent="0.25">
      <c r="A74" s="229"/>
      <c r="B74" s="230" t="s">
        <v>151</v>
      </c>
      <c r="C74" s="148" t="s">
        <v>152</v>
      </c>
      <c r="D74" s="148"/>
      <c r="E74" s="148"/>
      <c r="F74" s="148"/>
      <c r="G74" s="148"/>
      <c r="H74" s="231" t="s">
        <v>150</v>
      </c>
      <c r="I74" s="235">
        <v>60</v>
      </c>
      <c r="J74" s="232"/>
      <c r="K74" s="235">
        <v>60</v>
      </c>
      <c r="L74" s="233"/>
      <c r="M74" s="232"/>
      <c r="N74" s="233"/>
      <c r="O74" s="232"/>
      <c r="P74" s="238">
        <v>101.36</v>
      </c>
      <c r="GO74" s="132"/>
      <c r="GP74" s="132"/>
      <c r="GQ74" s="132"/>
      <c r="GR74" s="132"/>
      <c r="GS74" s="132"/>
      <c r="GT74" s="132"/>
      <c r="GU74" s="132"/>
      <c r="GV74" s="98" t="s">
        <v>152</v>
      </c>
      <c r="GW74" s="132"/>
    </row>
    <row r="75" spans="1:205" s="68" customFormat="1" ht="15" x14ac:dyDescent="0.25">
      <c r="A75" s="236"/>
      <c r="B75" s="237"/>
      <c r="C75" s="226" t="s">
        <v>153</v>
      </c>
      <c r="D75" s="226"/>
      <c r="E75" s="226"/>
      <c r="F75" s="226"/>
      <c r="G75" s="226"/>
      <c r="H75" s="216"/>
      <c r="I75" s="217"/>
      <c r="J75" s="217"/>
      <c r="K75" s="217"/>
      <c r="L75" s="219"/>
      <c r="M75" s="217"/>
      <c r="N75" s="239">
        <v>572.72</v>
      </c>
      <c r="O75" s="217"/>
      <c r="P75" s="240">
        <v>572.72</v>
      </c>
      <c r="GO75" s="132"/>
      <c r="GP75" s="132"/>
      <c r="GQ75" s="132"/>
      <c r="GR75" s="132"/>
      <c r="GS75" s="132"/>
      <c r="GT75" s="132"/>
      <c r="GU75" s="132"/>
      <c r="GV75" s="98"/>
      <c r="GW75" s="132" t="s">
        <v>153</v>
      </c>
    </row>
    <row r="76" spans="1:205" s="68" customFormat="1" ht="23.25" x14ac:dyDescent="0.25">
      <c r="A76" s="213" t="s">
        <v>165</v>
      </c>
      <c r="B76" s="214" t="s">
        <v>166</v>
      </c>
      <c r="C76" s="215" t="s">
        <v>167</v>
      </c>
      <c r="D76" s="215"/>
      <c r="E76" s="215"/>
      <c r="F76" s="215"/>
      <c r="G76" s="215"/>
      <c r="H76" s="216" t="s">
        <v>145</v>
      </c>
      <c r="I76" s="217">
        <v>1</v>
      </c>
      <c r="J76" s="218">
        <v>1</v>
      </c>
      <c r="K76" s="218">
        <v>1</v>
      </c>
      <c r="L76" s="219"/>
      <c r="M76" s="217"/>
      <c r="N76" s="220"/>
      <c r="O76" s="217"/>
      <c r="P76" s="221"/>
      <c r="Q76" s="222"/>
      <c r="R76" s="223"/>
      <c r="GO76" s="132"/>
      <c r="GP76" s="132" t="s">
        <v>167</v>
      </c>
      <c r="GQ76" s="132" t="s">
        <v>3</v>
      </c>
      <c r="GR76" s="132" t="s">
        <v>3</v>
      </c>
      <c r="GS76" s="132" t="s">
        <v>3</v>
      </c>
      <c r="GT76" s="132" t="s">
        <v>3</v>
      </c>
      <c r="GU76" s="132"/>
      <c r="GV76" s="98"/>
      <c r="GW76" s="132"/>
    </row>
    <row r="77" spans="1:205" s="68" customFormat="1" ht="15" x14ac:dyDescent="0.25">
      <c r="A77" s="224"/>
      <c r="B77" s="225"/>
      <c r="C77" s="226" t="s">
        <v>146</v>
      </c>
      <c r="D77" s="226"/>
      <c r="E77" s="226"/>
      <c r="F77" s="226"/>
      <c r="G77" s="226"/>
      <c r="H77" s="216"/>
      <c r="I77" s="217"/>
      <c r="J77" s="217"/>
      <c r="K77" s="217"/>
      <c r="L77" s="219"/>
      <c r="M77" s="217"/>
      <c r="N77" s="227"/>
      <c r="O77" s="217"/>
      <c r="P77" s="228">
        <v>1484.12</v>
      </c>
      <c r="GO77" s="132"/>
      <c r="GP77" s="132"/>
      <c r="GQ77" s="132"/>
      <c r="GR77" s="132"/>
      <c r="GS77" s="132"/>
      <c r="GT77" s="132"/>
      <c r="GU77" s="132" t="s">
        <v>146</v>
      </c>
      <c r="GV77" s="98"/>
      <c r="GW77" s="132"/>
    </row>
    <row r="78" spans="1:205" s="68" customFormat="1" ht="15" x14ac:dyDescent="0.25">
      <c r="A78" s="229"/>
      <c r="B78" s="230"/>
      <c r="C78" s="148" t="s">
        <v>147</v>
      </c>
      <c r="D78" s="148"/>
      <c r="E78" s="148"/>
      <c r="F78" s="148"/>
      <c r="G78" s="148"/>
      <c r="H78" s="231"/>
      <c r="I78" s="232"/>
      <c r="J78" s="232"/>
      <c r="K78" s="232"/>
      <c r="L78" s="233"/>
      <c r="M78" s="232"/>
      <c r="N78" s="233"/>
      <c r="O78" s="232"/>
      <c r="P78" s="238">
        <v>530.17999999999995</v>
      </c>
      <c r="GO78" s="132"/>
      <c r="GP78" s="132"/>
      <c r="GQ78" s="132"/>
      <c r="GR78" s="132"/>
      <c r="GS78" s="132"/>
      <c r="GT78" s="132"/>
      <c r="GU78" s="132"/>
      <c r="GV78" s="98" t="s">
        <v>147</v>
      </c>
      <c r="GW78" s="132"/>
    </row>
    <row r="79" spans="1:205" s="68" customFormat="1" ht="15" x14ac:dyDescent="0.25">
      <c r="A79" s="229"/>
      <c r="B79" s="230" t="s">
        <v>148</v>
      </c>
      <c r="C79" s="148" t="s">
        <v>149</v>
      </c>
      <c r="D79" s="148"/>
      <c r="E79" s="148"/>
      <c r="F79" s="148"/>
      <c r="G79" s="148"/>
      <c r="H79" s="231" t="s">
        <v>150</v>
      </c>
      <c r="I79" s="235">
        <v>103</v>
      </c>
      <c r="J79" s="232"/>
      <c r="K79" s="235">
        <v>103</v>
      </c>
      <c r="L79" s="233"/>
      <c r="M79" s="232"/>
      <c r="N79" s="233"/>
      <c r="O79" s="232"/>
      <c r="P79" s="238">
        <v>546.09</v>
      </c>
      <c r="GO79" s="132"/>
      <c r="GP79" s="132"/>
      <c r="GQ79" s="132"/>
      <c r="GR79" s="132"/>
      <c r="GS79" s="132"/>
      <c r="GT79" s="132"/>
      <c r="GU79" s="132"/>
      <c r="GV79" s="98" t="s">
        <v>149</v>
      </c>
      <c r="GW79" s="132"/>
    </row>
    <row r="80" spans="1:205" s="68" customFormat="1" ht="15" x14ac:dyDescent="0.25">
      <c r="A80" s="229"/>
      <c r="B80" s="230" t="s">
        <v>151</v>
      </c>
      <c r="C80" s="148" t="s">
        <v>152</v>
      </c>
      <c r="D80" s="148"/>
      <c r="E80" s="148"/>
      <c r="F80" s="148"/>
      <c r="G80" s="148"/>
      <c r="H80" s="231" t="s">
        <v>150</v>
      </c>
      <c r="I80" s="235">
        <v>60</v>
      </c>
      <c r="J80" s="232"/>
      <c r="K80" s="235">
        <v>60</v>
      </c>
      <c r="L80" s="233"/>
      <c r="M80" s="232"/>
      <c r="N80" s="233"/>
      <c r="O80" s="232"/>
      <c r="P80" s="238">
        <v>318.11</v>
      </c>
      <c r="GO80" s="132"/>
      <c r="GP80" s="132"/>
      <c r="GQ80" s="132"/>
      <c r="GR80" s="132"/>
      <c r="GS80" s="132"/>
      <c r="GT80" s="132"/>
      <c r="GU80" s="132"/>
      <c r="GV80" s="98" t="s">
        <v>152</v>
      </c>
      <c r="GW80" s="132"/>
    </row>
    <row r="81" spans="1:206" s="68" customFormat="1" ht="15" x14ac:dyDescent="0.25">
      <c r="A81" s="236"/>
      <c r="B81" s="237"/>
      <c r="C81" s="226" t="s">
        <v>153</v>
      </c>
      <c r="D81" s="226"/>
      <c r="E81" s="226"/>
      <c r="F81" s="226"/>
      <c r="G81" s="226"/>
      <c r="H81" s="216"/>
      <c r="I81" s="217"/>
      <c r="J81" s="217"/>
      <c r="K81" s="217"/>
      <c r="L81" s="219"/>
      <c r="M81" s="217"/>
      <c r="N81" s="227">
        <v>2348.3200000000002</v>
      </c>
      <c r="O81" s="217"/>
      <c r="P81" s="228">
        <v>2348.3200000000002</v>
      </c>
      <c r="GO81" s="132"/>
      <c r="GP81" s="132"/>
      <c r="GQ81" s="132"/>
      <c r="GR81" s="132"/>
      <c r="GS81" s="132"/>
      <c r="GT81" s="132"/>
      <c r="GU81" s="132"/>
      <c r="GV81" s="98"/>
      <c r="GW81" s="132" t="s">
        <v>153</v>
      </c>
    </row>
    <row r="82" spans="1:206" s="68" customFormat="1" ht="23.25" x14ac:dyDescent="0.25">
      <c r="A82" s="213" t="s">
        <v>168</v>
      </c>
      <c r="B82" s="214" t="s">
        <v>169</v>
      </c>
      <c r="C82" s="215" t="s">
        <v>170</v>
      </c>
      <c r="D82" s="215"/>
      <c r="E82" s="215"/>
      <c r="F82" s="215"/>
      <c r="G82" s="215"/>
      <c r="H82" s="216" t="s">
        <v>145</v>
      </c>
      <c r="I82" s="217">
        <v>14</v>
      </c>
      <c r="J82" s="218">
        <v>1</v>
      </c>
      <c r="K82" s="218">
        <v>14</v>
      </c>
      <c r="L82" s="219"/>
      <c r="M82" s="217"/>
      <c r="N82" s="220"/>
      <c r="O82" s="217"/>
      <c r="P82" s="221"/>
      <c r="Q82" s="222"/>
      <c r="R82" s="223"/>
      <c r="GO82" s="132"/>
      <c r="GP82" s="132" t="s">
        <v>170</v>
      </c>
      <c r="GQ82" s="132" t="s">
        <v>3</v>
      </c>
      <c r="GR82" s="132" t="s">
        <v>3</v>
      </c>
      <c r="GS82" s="132" t="s">
        <v>3</v>
      </c>
      <c r="GT82" s="132" t="s">
        <v>3</v>
      </c>
      <c r="GU82" s="132"/>
      <c r="GV82" s="98"/>
      <c r="GW82" s="132"/>
    </row>
    <row r="83" spans="1:206" s="68" customFormat="1" ht="15" x14ac:dyDescent="0.25">
      <c r="A83" s="224"/>
      <c r="B83" s="225"/>
      <c r="C83" s="226" t="s">
        <v>146</v>
      </c>
      <c r="D83" s="226"/>
      <c r="E83" s="226"/>
      <c r="F83" s="226"/>
      <c r="G83" s="226"/>
      <c r="H83" s="216"/>
      <c r="I83" s="217"/>
      <c r="J83" s="217"/>
      <c r="K83" s="217"/>
      <c r="L83" s="219"/>
      <c r="M83" s="217"/>
      <c r="N83" s="227"/>
      <c r="O83" s="217"/>
      <c r="P83" s="228">
        <v>22615.95</v>
      </c>
      <c r="GO83" s="132"/>
      <c r="GP83" s="132"/>
      <c r="GQ83" s="132"/>
      <c r="GR83" s="132"/>
      <c r="GS83" s="132"/>
      <c r="GT83" s="132"/>
      <c r="GU83" s="132" t="s">
        <v>146</v>
      </c>
      <c r="GV83" s="98"/>
      <c r="GW83" s="132"/>
    </row>
    <row r="84" spans="1:206" s="68" customFormat="1" ht="15" x14ac:dyDescent="0.25">
      <c r="A84" s="229"/>
      <c r="B84" s="230"/>
      <c r="C84" s="148" t="s">
        <v>147</v>
      </c>
      <c r="D84" s="148"/>
      <c r="E84" s="148"/>
      <c r="F84" s="148"/>
      <c r="G84" s="148"/>
      <c r="H84" s="231"/>
      <c r="I84" s="232"/>
      <c r="J84" s="232"/>
      <c r="K84" s="232"/>
      <c r="L84" s="233"/>
      <c r="M84" s="232"/>
      <c r="N84" s="233"/>
      <c r="O84" s="232"/>
      <c r="P84" s="234">
        <v>8046.69</v>
      </c>
      <c r="GO84" s="132"/>
      <c r="GP84" s="132"/>
      <c r="GQ84" s="132"/>
      <c r="GR84" s="132"/>
      <c r="GS84" s="132"/>
      <c r="GT84" s="132"/>
      <c r="GU84" s="132"/>
      <c r="GV84" s="98" t="s">
        <v>147</v>
      </c>
      <c r="GW84" s="132"/>
    </row>
    <row r="85" spans="1:206" s="68" customFormat="1" ht="15" x14ac:dyDescent="0.25">
      <c r="A85" s="229"/>
      <c r="B85" s="230" t="s">
        <v>148</v>
      </c>
      <c r="C85" s="148" t="s">
        <v>149</v>
      </c>
      <c r="D85" s="148"/>
      <c r="E85" s="148"/>
      <c r="F85" s="148"/>
      <c r="G85" s="148"/>
      <c r="H85" s="231" t="s">
        <v>150</v>
      </c>
      <c r="I85" s="235">
        <v>103</v>
      </c>
      <c r="J85" s="232"/>
      <c r="K85" s="235">
        <v>103</v>
      </c>
      <c r="L85" s="233"/>
      <c r="M85" s="232"/>
      <c r="N85" s="233"/>
      <c r="O85" s="232"/>
      <c r="P85" s="234">
        <v>8288.09</v>
      </c>
      <c r="GO85" s="132"/>
      <c r="GP85" s="132"/>
      <c r="GQ85" s="132"/>
      <c r="GR85" s="132"/>
      <c r="GS85" s="132"/>
      <c r="GT85" s="132"/>
      <c r="GU85" s="132"/>
      <c r="GV85" s="98" t="s">
        <v>149</v>
      </c>
      <c r="GW85" s="132"/>
    </row>
    <row r="86" spans="1:206" s="68" customFormat="1" ht="15" x14ac:dyDescent="0.25">
      <c r="A86" s="229"/>
      <c r="B86" s="230" t="s">
        <v>151</v>
      </c>
      <c r="C86" s="148" t="s">
        <v>152</v>
      </c>
      <c r="D86" s="148"/>
      <c r="E86" s="148"/>
      <c r="F86" s="148"/>
      <c r="G86" s="148"/>
      <c r="H86" s="231" t="s">
        <v>150</v>
      </c>
      <c r="I86" s="235">
        <v>60</v>
      </c>
      <c r="J86" s="232"/>
      <c r="K86" s="235">
        <v>60</v>
      </c>
      <c r="L86" s="233"/>
      <c r="M86" s="232"/>
      <c r="N86" s="233"/>
      <c r="O86" s="232"/>
      <c r="P86" s="234">
        <v>4828.01</v>
      </c>
      <c r="GO86" s="132"/>
      <c r="GP86" s="132"/>
      <c r="GQ86" s="132"/>
      <c r="GR86" s="132"/>
      <c r="GS86" s="132"/>
      <c r="GT86" s="132"/>
      <c r="GU86" s="132"/>
      <c r="GV86" s="98" t="s">
        <v>152</v>
      </c>
      <c r="GW86" s="132"/>
    </row>
    <row r="87" spans="1:206" s="68" customFormat="1" ht="15" x14ac:dyDescent="0.25">
      <c r="A87" s="236"/>
      <c r="B87" s="237"/>
      <c r="C87" s="226" t="s">
        <v>153</v>
      </c>
      <c r="D87" s="226"/>
      <c r="E87" s="226"/>
      <c r="F87" s="226"/>
      <c r="G87" s="226"/>
      <c r="H87" s="216"/>
      <c r="I87" s="217"/>
      <c r="J87" s="217"/>
      <c r="K87" s="217"/>
      <c r="L87" s="219"/>
      <c r="M87" s="217"/>
      <c r="N87" s="227">
        <v>2552.29</v>
      </c>
      <c r="O87" s="217"/>
      <c r="P87" s="228">
        <v>35732.050000000003</v>
      </c>
      <c r="GO87" s="132"/>
      <c r="GP87" s="132"/>
      <c r="GQ87" s="132"/>
      <c r="GR87" s="132"/>
      <c r="GS87" s="132"/>
      <c r="GT87" s="132"/>
      <c r="GU87" s="132"/>
      <c r="GV87" s="98"/>
      <c r="GW87" s="132" t="s">
        <v>153</v>
      </c>
    </row>
    <row r="88" spans="1:206" s="68" customFormat="1" ht="1.5" customHeight="1" x14ac:dyDescent="0.25">
      <c r="A88" s="241"/>
      <c r="B88" s="242"/>
      <c r="C88" s="242"/>
      <c r="D88" s="242"/>
      <c r="E88" s="242"/>
      <c r="F88" s="243"/>
      <c r="G88" s="243"/>
      <c r="H88" s="243"/>
      <c r="I88" s="243"/>
      <c r="J88" s="244"/>
      <c r="K88" s="243"/>
      <c r="L88" s="244"/>
      <c r="M88" s="245"/>
      <c r="N88" s="244"/>
      <c r="O88" s="246"/>
      <c r="P88" s="247"/>
      <c r="Q88" s="248"/>
      <c r="R88" s="249"/>
      <c r="GO88" s="132"/>
      <c r="GP88" s="132"/>
      <c r="GQ88" s="132"/>
      <c r="GR88" s="132"/>
      <c r="GS88" s="132"/>
      <c r="GT88" s="132"/>
      <c r="GU88" s="132"/>
      <c r="GV88" s="98"/>
      <c r="GW88" s="132"/>
    </row>
    <row r="89" spans="1:206" s="68" customFormat="1" ht="15" x14ac:dyDescent="0.25">
      <c r="A89" s="224"/>
      <c r="B89" s="250"/>
      <c r="C89" s="251" t="s">
        <v>171</v>
      </c>
      <c r="D89" s="251"/>
      <c r="E89" s="251"/>
      <c r="F89" s="251"/>
      <c r="G89" s="251"/>
      <c r="H89" s="251"/>
      <c r="I89" s="251"/>
      <c r="J89" s="251"/>
      <c r="K89" s="251"/>
      <c r="L89" s="251"/>
      <c r="M89" s="251"/>
      <c r="N89" s="251"/>
      <c r="O89" s="251"/>
      <c r="P89" s="252">
        <v>160051.57</v>
      </c>
      <c r="Q89" s="248"/>
      <c r="R89" s="249"/>
      <c r="GO89" s="132"/>
      <c r="GP89" s="132"/>
      <c r="GQ89" s="132"/>
      <c r="GR89" s="132"/>
      <c r="GS89" s="132"/>
      <c r="GT89" s="132"/>
      <c r="GU89" s="132"/>
      <c r="GV89" s="98"/>
      <c r="GW89" s="132"/>
      <c r="GX89" s="132" t="s">
        <v>171</v>
      </c>
    </row>
    <row r="90" spans="1:206" s="68" customFormat="1" ht="15" x14ac:dyDescent="0.25">
      <c r="A90" s="210" t="s">
        <v>172</v>
      </c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2"/>
      <c r="GO90" s="132" t="s">
        <v>172</v>
      </c>
      <c r="GP90" s="132"/>
      <c r="GQ90" s="132"/>
      <c r="GR90" s="132"/>
      <c r="GS90" s="132"/>
      <c r="GT90" s="132"/>
      <c r="GU90" s="132"/>
      <c r="GV90" s="98"/>
      <c r="GW90" s="132"/>
      <c r="GX90" s="132"/>
    </row>
    <row r="91" spans="1:206" s="68" customFormat="1" ht="23.25" x14ac:dyDescent="0.25">
      <c r="A91" s="213" t="s">
        <v>173</v>
      </c>
      <c r="B91" s="214" t="s">
        <v>169</v>
      </c>
      <c r="C91" s="215" t="s">
        <v>170</v>
      </c>
      <c r="D91" s="215"/>
      <c r="E91" s="215"/>
      <c r="F91" s="215"/>
      <c r="G91" s="215"/>
      <c r="H91" s="216" t="s">
        <v>145</v>
      </c>
      <c r="I91" s="217">
        <v>22</v>
      </c>
      <c r="J91" s="218">
        <v>1</v>
      </c>
      <c r="K91" s="218">
        <v>22</v>
      </c>
      <c r="L91" s="219"/>
      <c r="M91" s="217"/>
      <c r="N91" s="220"/>
      <c r="O91" s="217"/>
      <c r="P91" s="221"/>
      <c r="Q91" s="222"/>
      <c r="R91" s="223"/>
      <c r="GO91" s="132"/>
      <c r="GP91" s="132" t="s">
        <v>170</v>
      </c>
      <c r="GQ91" s="132" t="s">
        <v>3</v>
      </c>
      <c r="GR91" s="132" t="s">
        <v>3</v>
      </c>
      <c r="GS91" s="132" t="s">
        <v>3</v>
      </c>
      <c r="GT91" s="132" t="s">
        <v>3</v>
      </c>
      <c r="GU91" s="132"/>
      <c r="GV91" s="98"/>
      <c r="GW91" s="132"/>
      <c r="GX91" s="132"/>
    </row>
    <row r="92" spans="1:206" s="68" customFormat="1" ht="15" x14ac:dyDescent="0.25">
      <c r="A92" s="224"/>
      <c r="B92" s="225"/>
      <c r="C92" s="226" t="s">
        <v>146</v>
      </c>
      <c r="D92" s="226"/>
      <c r="E92" s="226"/>
      <c r="F92" s="226"/>
      <c r="G92" s="226"/>
      <c r="H92" s="216"/>
      <c r="I92" s="217"/>
      <c r="J92" s="217"/>
      <c r="K92" s="217"/>
      <c r="L92" s="219"/>
      <c r="M92" s="217"/>
      <c r="N92" s="227"/>
      <c r="O92" s="217"/>
      <c r="P92" s="228">
        <v>35539.35</v>
      </c>
      <c r="GO92" s="132"/>
      <c r="GP92" s="132"/>
      <c r="GQ92" s="132"/>
      <c r="GR92" s="132"/>
      <c r="GS92" s="132"/>
      <c r="GT92" s="132"/>
      <c r="GU92" s="132" t="s">
        <v>146</v>
      </c>
      <c r="GV92" s="98"/>
      <c r="GW92" s="132"/>
      <c r="GX92" s="132"/>
    </row>
    <row r="93" spans="1:206" s="68" customFormat="1" ht="15" x14ac:dyDescent="0.25">
      <c r="A93" s="229"/>
      <c r="B93" s="230"/>
      <c r="C93" s="148" t="s">
        <v>147</v>
      </c>
      <c r="D93" s="148"/>
      <c r="E93" s="148"/>
      <c r="F93" s="148"/>
      <c r="G93" s="148"/>
      <c r="H93" s="231"/>
      <c r="I93" s="232"/>
      <c r="J93" s="232"/>
      <c r="K93" s="232"/>
      <c r="L93" s="233"/>
      <c r="M93" s="232"/>
      <c r="N93" s="233"/>
      <c r="O93" s="232"/>
      <c r="P93" s="234">
        <v>12644.8</v>
      </c>
      <c r="GO93" s="132"/>
      <c r="GP93" s="132"/>
      <c r="GQ93" s="132"/>
      <c r="GR93" s="132"/>
      <c r="GS93" s="132"/>
      <c r="GT93" s="132"/>
      <c r="GU93" s="132"/>
      <c r="GV93" s="98" t="s">
        <v>147</v>
      </c>
      <c r="GW93" s="132"/>
      <c r="GX93" s="132"/>
    </row>
    <row r="94" spans="1:206" s="68" customFormat="1" ht="15" x14ac:dyDescent="0.25">
      <c r="A94" s="229"/>
      <c r="B94" s="230" t="s">
        <v>148</v>
      </c>
      <c r="C94" s="148" t="s">
        <v>149</v>
      </c>
      <c r="D94" s="148"/>
      <c r="E94" s="148"/>
      <c r="F94" s="148"/>
      <c r="G94" s="148"/>
      <c r="H94" s="231" t="s">
        <v>150</v>
      </c>
      <c r="I94" s="235">
        <v>103</v>
      </c>
      <c r="J94" s="232"/>
      <c r="K94" s="235">
        <v>103</v>
      </c>
      <c r="L94" s="233"/>
      <c r="M94" s="232"/>
      <c r="N94" s="233"/>
      <c r="O94" s="232"/>
      <c r="P94" s="234">
        <v>13024.14</v>
      </c>
      <c r="GO94" s="132"/>
      <c r="GP94" s="132"/>
      <c r="GQ94" s="132"/>
      <c r="GR94" s="132"/>
      <c r="GS94" s="132"/>
      <c r="GT94" s="132"/>
      <c r="GU94" s="132"/>
      <c r="GV94" s="98" t="s">
        <v>149</v>
      </c>
      <c r="GW94" s="132"/>
      <c r="GX94" s="132"/>
    </row>
    <row r="95" spans="1:206" s="68" customFormat="1" ht="15" x14ac:dyDescent="0.25">
      <c r="A95" s="229"/>
      <c r="B95" s="230" t="s">
        <v>151</v>
      </c>
      <c r="C95" s="148" t="s">
        <v>152</v>
      </c>
      <c r="D95" s="148"/>
      <c r="E95" s="148"/>
      <c r="F95" s="148"/>
      <c r="G95" s="148"/>
      <c r="H95" s="231" t="s">
        <v>150</v>
      </c>
      <c r="I95" s="235">
        <v>60</v>
      </c>
      <c r="J95" s="232"/>
      <c r="K95" s="235">
        <v>60</v>
      </c>
      <c r="L95" s="233"/>
      <c r="M95" s="232"/>
      <c r="N95" s="233"/>
      <c r="O95" s="232"/>
      <c r="P95" s="234">
        <v>7586.88</v>
      </c>
      <c r="GO95" s="132"/>
      <c r="GP95" s="132"/>
      <c r="GQ95" s="132"/>
      <c r="GR95" s="132"/>
      <c r="GS95" s="132"/>
      <c r="GT95" s="132"/>
      <c r="GU95" s="132"/>
      <c r="GV95" s="98" t="s">
        <v>152</v>
      </c>
      <c r="GW95" s="132"/>
      <c r="GX95" s="132"/>
    </row>
    <row r="96" spans="1:206" s="68" customFormat="1" ht="15" x14ac:dyDescent="0.25">
      <c r="A96" s="236"/>
      <c r="B96" s="237"/>
      <c r="C96" s="226" t="s">
        <v>153</v>
      </c>
      <c r="D96" s="226"/>
      <c r="E96" s="226"/>
      <c r="F96" s="226"/>
      <c r="G96" s="226"/>
      <c r="H96" s="216"/>
      <c r="I96" s="217"/>
      <c r="J96" s="217"/>
      <c r="K96" s="217"/>
      <c r="L96" s="219"/>
      <c r="M96" s="217"/>
      <c r="N96" s="227">
        <v>2552.29</v>
      </c>
      <c r="O96" s="217"/>
      <c r="P96" s="228">
        <v>56150.37</v>
      </c>
      <c r="GO96" s="132"/>
      <c r="GP96" s="132"/>
      <c r="GQ96" s="132"/>
      <c r="GR96" s="132"/>
      <c r="GS96" s="132"/>
      <c r="GT96" s="132"/>
      <c r="GU96" s="132"/>
      <c r="GV96" s="98"/>
      <c r="GW96" s="132" t="s">
        <v>153</v>
      </c>
      <c r="GX96" s="132"/>
    </row>
    <row r="97" spans="1:206" s="68" customFormat="1" ht="34.5" x14ac:dyDescent="0.25">
      <c r="A97" s="213" t="s">
        <v>174</v>
      </c>
      <c r="B97" s="214" t="s">
        <v>175</v>
      </c>
      <c r="C97" s="215" t="s">
        <v>176</v>
      </c>
      <c r="D97" s="215"/>
      <c r="E97" s="215"/>
      <c r="F97" s="215"/>
      <c r="G97" s="215"/>
      <c r="H97" s="216" t="s">
        <v>145</v>
      </c>
      <c r="I97" s="217">
        <v>7</v>
      </c>
      <c r="J97" s="218">
        <v>1</v>
      </c>
      <c r="K97" s="218">
        <v>7</v>
      </c>
      <c r="L97" s="219"/>
      <c r="M97" s="217"/>
      <c r="N97" s="220"/>
      <c r="O97" s="217"/>
      <c r="P97" s="221"/>
      <c r="Q97" s="222"/>
      <c r="R97" s="223"/>
      <c r="GO97" s="132"/>
      <c r="GP97" s="132" t="s">
        <v>176</v>
      </c>
      <c r="GQ97" s="132" t="s">
        <v>3</v>
      </c>
      <c r="GR97" s="132" t="s">
        <v>3</v>
      </c>
      <c r="GS97" s="132" t="s">
        <v>3</v>
      </c>
      <c r="GT97" s="132" t="s">
        <v>3</v>
      </c>
      <c r="GU97" s="132"/>
      <c r="GV97" s="98"/>
      <c r="GW97" s="132"/>
      <c r="GX97" s="132"/>
    </row>
    <row r="98" spans="1:206" s="68" customFormat="1" ht="15" x14ac:dyDescent="0.25">
      <c r="A98" s="224"/>
      <c r="B98" s="225"/>
      <c r="C98" s="226" t="s">
        <v>146</v>
      </c>
      <c r="D98" s="226"/>
      <c r="E98" s="226"/>
      <c r="F98" s="226"/>
      <c r="G98" s="226"/>
      <c r="H98" s="216"/>
      <c r="I98" s="217"/>
      <c r="J98" s="217"/>
      <c r="K98" s="217"/>
      <c r="L98" s="219"/>
      <c r="M98" s="217"/>
      <c r="N98" s="227"/>
      <c r="O98" s="217"/>
      <c r="P98" s="228">
        <v>2633.42</v>
      </c>
      <c r="GO98" s="132"/>
      <c r="GP98" s="132"/>
      <c r="GQ98" s="132"/>
      <c r="GR98" s="132"/>
      <c r="GS98" s="132"/>
      <c r="GT98" s="132"/>
      <c r="GU98" s="132" t="s">
        <v>146</v>
      </c>
      <c r="GV98" s="98"/>
      <c r="GW98" s="132"/>
      <c r="GX98" s="132"/>
    </row>
    <row r="99" spans="1:206" s="68" customFormat="1" ht="15" x14ac:dyDescent="0.25">
      <c r="A99" s="229"/>
      <c r="B99" s="230"/>
      <c r="C99" s="148" t="s">
        <v>147</v>
      </c>
      <c r="D99" s="148"/>
      <c r="E99" s="148"/>
      <c r="F99" s="148"/>
      <c r="G99" s="148"/>
      <c r="H99" s="231"/>
      <c r="I99" s="232"/>
      <c r="J99" s="232"/>
      <c r="K99" s="232"/>
      <c r="L99" s="233"/>
      <c r="M99" s="232"/>
      <c r="N99" s="233"/>
      <c r="O99" s="232"/>
      <c r="P99" s="234">
        <v>1489.39</v>
      </c>
      <c r="GO99" s="132"/>
      <c r="GP99" s="132"/>
      <c r="GQ99" s="132"/>
      <c r="GR99" s="132"/>
      <c r="GS99" s="132"/>
      <c r="GT99" s="132"/>
      <c r="GU99" s="132"/>
      <c r="GV99" s="98" t="s">
        <v>147</v>
      </c>
      <c r="GW99" s="132"/>
      <c r="GX99" s="132"/>
    </row>
    <row r="100" spans="1:206" s="68" customFormat="1" ht="15" x14ac:dyDescent="0.25">
      <c r="A100" s="229"/>
      <c r="B100" s="230" t="s">
        <v>148</v>
      </c>
      <c r="C100" s="148" t="s">
        <v>149</v>
      </c>
      <c r="D100" s="148"/>
      <c r="E100" s="148"/>
      <c r="F100" s="148"/>
      <c r="G100" s="148"/>
      <c r="H100" s="231" t="s">
        <v>150</v>
      </c>
      <c r="I100" s="235">
        <v>103</v>
      </c>
      <c r="J100" s="232"/>
      <c r="K100" s="235">
        <v>103</v>
      </c>
      <c r="L100" s="233"/>
      <c r="M100" s="232"/>
      <c r="N100" s="233"/>
      <c r="O100" s="232"/>
      <c r="P100" s="234">
        <v>1534.07</v>
      </c>
      <c r="GO100" s="132"/>
      <c r="GP100" s="132"/>
      <c r="GQ100" s="132"/>
      <c r="GR100" s="132"/>
      <c r="GS100" s="132"/>
      <c r="GT100" s="132"/>
      <c r="GU100" s="132"/>
      <c r="GV100" s="98" t="s">
        <v>149</v>
      </c>
      <c r="GW100" s="132"/>
      <c r="GX100" s="132"/>
    </row>
    <row r="101" spans="1:206" s="68" customFormat="1" ht="15" x14ac:dyDescent="0.25">
      <c r="A101" s="229"/>
      <c r="B101" s="230" t="s">
        <v>151</v>
      </c>
      <c r="C101" s="148" t="s">
        <v>152</v>
      </c>
      <c r="D101" s="148"/>
      <c r="E101" s="148"/>
      <c r="F101" s="148"/>
      <c r="G101" s="148"/>
      <c r="H101" s="231" t="s">
        <v>150</v>
      </c>
      <c r="I101" s="235">
        <v>60</v>
      </c>
      <c r="J101" s="232"/>
      <c r="K101" s="235">
        <v>60</v>
      </c>
      <c r="L101" s="233"/>
      <c r="M101" s="232"/>
      <c r="N101" s="233"/>
      <c r="O101" s="232"/>
      <c r="P101" s="238">
        <v>893.63</v>
      </c>
      <c r="GO101" s="132"/>
      <c r="GP101" s="132"/>
      <c r="GQ101" s="132"/>
      <c r="GR101" s="132"/>
      <c r="GS101" s="132"/>
      <c r="GT101" s="132"/>
      <c r="GU101" s="132"/>
      <c r="GV101" s="98" t="s">
        <v>152</v>
      </c>
      <c r="GW101" s="132"/>
      <c r="GX101" s="132"/>
    </row>
    <row r="102" spans="1:206" s="68" customFormat="1" ht="15" x14ac:dyDescent="0.25">
      <c r="A102" s="236"/>
      <c r="B102" s="237"/>
      <c r="C102" s="226" t="s">
        <v>153</v>
      </c>
      <c r="D102" s="226"/>
      <c r="E102" s="226"/>
      <c r="F102" s="226"/>
      <c r="G102" s="226"/>
      <c r="H102" s="216"/>
      <c r="I102" s="217"/>
      <c r="J102" s="217"/>
      <c r="K102" s="217"/>
      <c r="L102" s="219"/>
      <c r="M102" s="217"/>
      <c r="N102" s="239">
        <v>723.02</v>
      </c>
      <c r="O102" s="217"/>
      <c r="P102" s="228">
        <v>5061.12</v>
      </c>
      <c r="GO102" s="132"/>
      <c r="GP102" s="132"/>
      <c r="GQ102" s="132"/>
      <c r="GR102" s="132"/>
      <c r="GS102" s="132"/>
      <c r="GT102" s="132"/>
      <c r="GU102" s="132"/>
      <c r="GV102" s="98"/>
      <c r="GW102" s="132" t="s">
        <v>153</v>
      </c>
      <c r="GX102" s="132"/>
    </row>
    <row r="103" spans="1:206" s="68" customFormat="1" ht="23.25" x14ac:dyDescent="0.25">
      <c r="A103" s="213" t="s">
        <v>177</v>
      </c>
      <c r="B103" s="214" t="s">
        <v>178</v>
      </c>
      <c r="C103" s="215" t="s">
        <v>179</v>
      </c>
      <c r="D103" s="215"/>
      <c r="E103" s="215"/>
      <c r="F103" s="215"/>
      <c r="G103" s="215"/>
      <c r="H103" s="216" t="s">
        <v>145</v>
      </c>
      <c r="I103" s="217">
        <v>7</v>
      </c>
      <c r="J103" s="218">
        <v>1</v>
      </c>
      <c r="K103" s="218">
        <v>7</v>
      </c>
      <c r="L103" s="219"/>
      <c r="M103" s="217"/>
      <c r="N103" s="220"/>
      <c r="O103" s="217"/>
      <c r="P103" s="221"/>
      <c r="Q103" s="222"/>
      <c r="R103" s="223"/>
      <c r="GO103" s="132"/>
      <c r="GP103" s="132" t="s">
        <v>179</v>
      </c>
      <c r="GQ103" s="132" t="s">
        <v>3</v>
      </c>
      <c r="GR103" s="132" t="s">
        <v>3</v>
      </c>
      <c r="GS103" s="132" t="s">
        <v>3</v>
      </c>
      <c r="GT103" s="132" t="s">
        <v>3</v>
      </c>
      <c r="GU103" s="132"/>
      <c r="GV103" s="98"/>
      <c r="GW103" s="132"/>
      <c r="GX103" s="132"/>
    </row>
    <row r="104" spans="1:206" s="68" customFormat="1" ht="15" x14ac:dyDescent="0.25">
      <c r="A104" s="224"/>
      <c r="B104" s="225"/>
      <c r="C104" s="226" t="s">
        <v>146</v>
      </c>
      <c r="D104" s="226"/>
      <c r="E104" s="226"/>
      <c r="F104" s="226"/>
      <c r="G104" s="226"/>
      <c r="H104" s="216"/>
      <c r="I104" s="217"/>
      <c r="J104" s="217"/>
      <c r="K104" s="217"/>
      <c r="L104" s="219"/>
      <c r="M104" s="217"/>
      <c r="N104" s="227"/>
      <c r="O104" s="217"/>
      <c r="P104" s="228">
        <v>3059.23</v>
      </c>
      <c r="GO104" s="132"/>
      <c r="GP104" s="132"/>
      <c r="GQ104" s="132"/>
      <c r="GR104" s="132"/>
      <c r="GS104" s="132"/>
      <c r="GT104" s="132"/>
      <c r="GU104" s="132" t="s">
        <v>146</v>
      </c>
      <c r="GV104" s="98"/>
      <c r="GW104" s="132"/>
      <c r="GX104" s="132"/>
    </row>
    <row r="105" spans="1:206" s="68" customFormat="1" ht="15" x14ac:dyDescent="0.25">
      <c r="A105" s="229"/>
      <c r="B105" s="230"/>
      <c r="C105" s="148" t="s">
        <v>147</v>
      </c>
      <c r="D105" s="148"/>
      <c r="E105" s="148"/>
      <c r="F105" s="148"/>
      <c r="G105" s="148"/>
      <c r="H105" s="231"/>
      <c r="I105" s="232"/>
      <c r="J105" s="232"/>
      <c r="K105" s="232"/>
      <c r="L105" s="233"/>
      <c r="M105" s="232"/>
      <c r="N105" s="233"/>
      <c r="O105" s="232"/>
      <c r="P105" s="234">
        <v>1751.77</v>
      </c>
      <c r="GO105" s="132"/>
      <c r="GP105" s="132"/>
      <c r="GQ105" s="132"/>
      <c r="GR105" s="132"/>
      <c r="GS105" s="132"/>
      <c r="GT105" s="132"/>
      <c r="GU105" s="132"/>
      <c r="GV105" s="98" t="s">
        <v>147</v>
      </c>
      <c r="GW105" s="132"/>
      <c r="GX105" s="132"/>
    </row>
    <row r="106" spans="1:206" s="68" customFormat="1" ht="15" x14ac:dyDescent="0.25">
      <c r="A106" s="229"/>
      <c r="B106" s="230" t="s">
        <v>148</v>
      </c>
      <c r="C106" s="148" t="s">
        <v>149</v>
      </c>
      <c r="D106" s="148"/>
      <c r="E106" s="148"/>
      <c r="F106" s="148"/>
      <c r="G106" s="148"/>
      <c r="H106" s="231" t="s">
        <v>150</v>
      </c>
      <c r="I106" s="235">
        <v>103</v>
      </c>
      <c r="J106" s="232"/>
      <c r="K106" s="235">
        <v>103</v>
      </c>
      <c r="L106" s="233"/>
      <c r="M106" s="232"/>
      <c r="N106" s="233"/>
      <c r="O106" s="232"/>
      <c r="P106" s="234">
        <v>1804.32</v>
      </c>
      <c r="GO106" s="132"/>
      <c r="GP106" s="132"/>
      <c r="GQ106" s="132"/>
      <c r="GR106" s="132"/>
      <c r="GS106" s="132"/>
      <c r="GT106" s="132"/>
      <c r="GU106" s="132"/>
      <c r="GV106" s="98" t="s">
        <v>149</v>
      </c>
      <c r="GW106" s="132"/>
      <c r="GX106" s="132"/>
    </row>
    <row r="107" spans="1:206" s="68" customFormat="1" ht="15" x14ac:dyDescent="0.25">
      <c r="A107" s="229"/>
      <c r="B107" s="230" t="s">
        <v>151</v>
      </c>
      <c r="C107" s="148" t="s">
        <v>152</v>
      </c>
      <c r="D107" s="148"/>
      <c r="E107" s="148"/>
      <c r="F107" s="148"/>
      <c r="G107" s="148"/>
      <c r="H107" s="231" t="s">
        <v>150</v>
      </c>
      <c r="I107" s="235">
        <v>60</v>
      </c>
      <c r="J107" s="232"/>
      <c r="K107" s="235">
        <v>60</v>
      </c>
      <c r="L107" s="233"/>
      <c r="M107" s="232"/>
      <c r="N107" s="233"/>
      <c r="O107" s="232"/>
      <c r="P107" s="234">
        <v>1051.06</v>
      </c>
      <c r="GO107" s="132"/>
      <c r="GP107" s="132"/>
      <c r="GQ107" s="132"/>
      <c r="GR107" s="132"/>
      <c r="GS107" s="132"/>
      <c r="GT107" s="132"/>
      <c r="GU107" s="132"/>
      <c r="GV107" s="98" t="s">
        <v>152</v>
      </c>
      <c r="GW107" s="132"/>
      <c r="GX107" s="132"/>
    </row>
    <row r="108" spans="1:206" s="68" customFormat="1" ht="15" x14ac:dyDescent="0.25">
      <c r="A108" s="236"/>
      <c r="B108" s="237"/>
      <c r="C108" s="226" t="s">
        <v>153</v>
      </c>
      <c r="D108" s="226"/>
      <c r="E108" s="226"/>
      <c r="F108" s="226"/>
      <c r="G108" s="226"/>
      <c r="H108" s="216"/>
      <c r="I108" s="217"/>
      <c r="J108" s="217"/>
      <c r="K108" s="217"/>
      <c r="L108" s="219"/>
      <c r="M108" s="217"/>
      <c r="N108" s="239">
        <v>844.94</v>
      </c>
      <c r="O108" s="217"/>
      <c r="P108" s="228">
        <v>5914.61</v>
      </c>
      <c r="GO108" s="132"/>
      <c r="GP108" s="132"/>
      <c r="GQ108" s="132"/>
      <c r="GR108" s="132"/>
      <c r="GS108" s="132"/>
      <c r="GT108" s="132"/>
      <c r="GU108" s="132"/>
      <c r="GV108" s="98"/>
      <c r="GW108" s="132" t="s">
        <v>153</v>
      </c>
      <c r="GX108" s="132"/>
    </row>
    <row r="109" spans="1:206" s="68" customFormat="1" ht="34.5" x14ac:dyDescent="0.25">
      <c r="A109" s="213" t="s">
        <v>180</v>
      </c>
      <c r="B109" s="214" t="s">
        <v>181</v>
      </c>
      <c r="C109" s="215" t="s">
        <v>182</v>
      </c>
      <c r="D109" s="215"/>
      <c r="E109" s="215"/>
      <c r="F109" s="215"/>
      <c r="G109" s="215"/>
      <c r="H109" s="216" t="s">
        <v>183</v>
      </c>
      <c r="I109" s="217">
        <v>45.058</v>
      </c>
      <c r="J109" s="218">
        <v>1</v>
      </c>
      <c r="K109" s="253">
        <v>45.058</v>
      </c>
      <c r="L109" s="219"/>
      <c r="M109" s="217"/>
      <c r="N109" s="254">
        <v>296.66000000000003</v>
      </c>
      <c r="O109" s="217"/>
      <c r="P109" s="228">
        <v>13366.91</v>
      </c>
      <c r="Q109" s="222"/>
      <c r="R109" s="223"/>
      <c r="GO109" s="132"/>
      <c r="GP109" s="132" t="s">
        <v>182</v>
      </c>
      <c r="GQ109" s="132" t="s">
        <v>3</v>
      </c>
      <c r="GR109" s="132" t="s">
        <v>3</v>
      </c>
      <c r="GS109" s="132" t="s">
        <v>3</v>
      </c>
      <c r="GT109" s="132" t="s">
        <v>3</v>
      </c>
      <c r="GU109" s="132"/>
      <c r="GV109" s="98"/>
      <c r="GW109" s="132"/>
      <c r="GX109" s="132"/>
    </row>
    <row r="110" spans="1:206" s="68" customFormat="1" ht="15" x14ac:dyDescent="0.25">
      <c r="A110" s="236"/>
      <c r="B110" s="237"/>
      <c r="C110" s="226" t="s">
        <v>153</v>
      </c>
      <c r="D110" s="226"/>
      <c r="E110" s="226"/>
      <c r="F110" s="226"/>
      <c r="G110" s="226"/>
      <c r="H110" s="216"/>
      <c r="I110" s="217"/>
      <c r="J110" s="217"/>
      <c r="K110" s="217"/>
      <c r="L110" s="219"/>
      <c r="M110" s="217"/>
      <c r="N110" s="219"/>
      <c r="O110" s="217"/>
      <c r="P110" s="228">
        <v>13366.91</v>
      </c>
      <c r="GO110" s="132"/>
      <c r="GP110" s="132"/>
      <c r="GQ110" s="132"/>
      <c r="GR110" s="132"/>
      <c r="GS110" s="132"/>
      <c r="GT110" s="132"/>
      <c r="GU110" s="132"/>
      <c r="GV110" s="98"/>
      <c r="GW110" s="132" t="s">
        <v>153</v>
      </c>
      <c r="GX110" s="132"/>
    </row>
    <row r="111" spans="1:206" s="68" customFormat="1" ht="34.5" x14ac:dyDescent="0.25">
      <c r="A111" s="213" t="s">
        <v>184</v>
      </c>
      <c r="B111" s="214" t="s">
        <v>185</v>
      </c>
      <c r="C111" s="215" t="s">
        <v>186</v>
      </c>
      <c r="D111" s="215"/>
      <c r="E111" s="215"/>
      <c r="F111" s="215"/>
      <c r="G111" s="215"/>
      <c r="H111" s="216" t="s">
        <v>183</v>
      </c>
      <c r="I111" s="217">
        <v>45.058</v>
      </c>
      <c r="J111" s="218">
        <v>1</v>
      </c>
      <c r="K111" s="253">
        <v>45.058</v>
      </c>
      <c r="L111" s="219"/>
      <c r="M111" s="217"/>
      <c r="N111" s="254">
        <v>296.66000000000003</v>
      </c>
      <c r="O111" s="217"/>
      <c r="P111" s="228">
        <v>13366.91</v>
      </c>
      <c r="Q111" s="222"/>
      <c r="R111" s="223"/>
      <c r="GO111" s="132"/>
      <c r="GP111" s="132" t="s">
        <v>186</v>
      </c>
      <c r="GQ111" s="132" t="s">
        <v>3</v>
      </c>
      <c r="GR111" s="132" t="s">
        <v>3</v>
      </c>
      <c r="GS111" s="132" t="s">
        <v>3</v>
      </c>
      <c r="GT111" s="132" t="s">
        <v>3</v>
      </c>
      <c r="GU111" s="132"/>
      <c r="GV111" s="98"/>
      <c r="GW111" s="132"/>
      <c r="GX111" s="132"/>
    </row>
    <row r="112" spans="1:206" s="68" customFormat="1" ht="15" x14ac:dyDescent="0.25">
      <c r="A112" s="236"/>
      <c r="B112" s="237"/>
      <c r="C112" s="226" t="s">
        <v>153</v>
      </c>
      <c r="D112" s="226"/>
      <c r="E112" s="226"/>
      <c r="F112" s="226"/>
      <c r="G112" s="226"/>
      <c r="H112" s="216"/>
      <c r="I112" s="217"/>
      <c r="J112" s="217"/>
      <c r="K112" s="217"/>
      <c r="L112" s="219"/>
      <c r="M112" s="217"/>
      <c r="N112" s="219"/>
      <c r="O112" s="217"/>
      <c r="P112" s="228">
        <v>13366.91</v>
      </c>
      <c r="GO112" s="132"/>
      <c r="GP112" s="132"/>
      <c r="GQ112" s="132"/>
      <c r="GR112" s="132"/>
      <c r="GS112" s="132"/>
      <c r="GT112" s="132"/>
      <c r="GU112" s="132"/>
      <c r="GV112" s="98"/>
      <c r="GW112" s="132" t="s">
        <v>153</v>
      </c>
      <c r="GX112" s="132"/>
    </row>
    <row r="113" spans="1:206" s="68" customFormat="1" ht="34.5" x14ac:dyDescent="0.25">
      <c r="A113" s="213" t="s">
        <v>187</v>
      </c>
      <c r="B113" s="214" t="s">
        <v>188</v>
      </c>
      <c r="C113" s="215" t="s">
        <v>189</v>
      </c>
      <c r="D113" s="215"/>
      <c r="E113" s="215"/>
      <c r="F113" s="215"/>
      <c r="G113" s="215"/>
      <c r="H113" s="216" t="s">
        <v>145</v>
      </c>
      <c r="I113" s="217">
        <v>7</v>
      </c>
      <c r="J113" s="218">
        <v>1</v>
      </c>
      <c r="K113" s="218">
        <v>7</v>
      </c>
      <c r="L113" s="219"/>
      <c r="M113" s="217"/>
      <c r="N113" s="220"/>
      <c r="O113" s="217"/>
      <c r="P113" s="221"/>
      <c r="Q113" s="222"/>
      <c r="R113" s="223"/>
      <c r="GO113" s="132"/>
      <c r="GP113" s="132" t="s">
        <v>189</v>
      </c>
      <c r="GQ113" s="132" t="s">
        <v>3</v>
      </c>
      <c r="GR113" s="132" t="s">
        <v>3</v>
      </c>
      <c r="GS113" s="132" t="s">
        <v>3</v>
      </c>
      <c r="GT113" s="132" t="s">
        <v>3</v>
      </c>
      <c r="GU113" s="132"/>
      <c r="GV113" s="98"/>
      <c r="GW113" s="132"/>
      <c r="GX113" s="132"/>
    </row>
    <row r="114" spans="1:206" s="68" customFormat="1" ht="15" x14ac:dyDescent="0.25">
      <c r="A114" s="224"/>
      <c r="B114" s="225"/>
      <c r="C114" s="226" t="s">
        <v>146</v>
      </c>
      <c r="D114" s="226"/>
      <c r="E114" s="226"/>
      <c r="F114" s="226"/>
      <c r="G114" s="226"/>
      <c r="H114" s="216"/>
      <c r="I114" s="217"/>
      <c r="J114" s="217"/>
      <c r="K114" s="217"/>
      <c r="L114" s="219"/>
      <c r="M114" s="217"/>
      <c r="N114" s="227"/>
      <c r="O114" s="217"/>
      <c r="P114" s="228">
        <v>50893.279999999999</v>
      </c>
      <c r="GO114" s="132"/>
      <c r="GP114" s="132"/>
      <c r="GQ114" s="132"/>
      <c r="GR114" s="132"/>
      <c r="GS114" s="132"/>
      <c r="GT114" s="132"/>
      <c r="GU114" s="132" t="s">
        <v>146</v>
      </c>
      <c r="GV114" s="98"/>
      <c r="GW114" s="132"/>
      <c r="GX114" s="132"/>
    </row>
    <row r="115" spans="1:206" s="68" customFormat="1" ht="15" x14ac:dyDescent="0.25">
      <c r="A115" s="229"/>
      <c r="B115" s="230"/>
      <c r="C115" s="148" t="s">
        <v>147</v>
      </c>
      <c r="D115" s="148"/>
      <c r="E115" s="148"/>
      <c r="F115" s="148"/>
      <c r="G115" s="148"/>
      <c r="H115" s="231"/>
      <c r="I115" s="232"/>
      <c r="J115" s="232"/>
      <c r="K115" s="232"/>
      <c r="L115" s="233"/>
      <c r="M115" s="232"/>
      <c r="N115" s="233"/>
      <c r="O115" s="232"/>
      <c r="P115" s="234">
        <v>21981.03</v>
      </c>
      <c r="GO115" s="132"/>
      <c r="GP115" s="132"/>
      <c r="GQ115" s="132"/>
      <c r="GR115" s="132"/>
      <c r="GS115" s="132"/>
      <c r="GT115" s="132"/>
      <c r="GU115" s="132"/>
      <c r="GV115" s="98" t="s">
        <v>147</v>
      </c>
      <c r="GW115" s="132"/>
      <c r="GX115" s="132"/>
    </row>
    <row r="116" spans="1:206" s="68" customFormat="1" ht="15" x14ac:dyDescent="0.25">
      <c r="A116" s="229"/>
      <c r="B116" s="230" t="s">
        <v>148</v>
      </c>
      <c r="C116" s="148" t="s">
        <v>149</v>
      </c>
      <c r="D116" s="148"/>
      <c r="E116" s="148"/>
      <c r="F116" s="148"/>
      <c r="G116" s="148"/>
      <c r="H116" s="231" t="s">
        <v>150</v>
      </c>
      <c r="I116" s="235">
        <v>103</v>
      </c>
      <c r="J116" s="232"/>
      <c r="K116" s="235">
        <v>103</v>
      </c>
      <c r="L116" s="233"/>
      <c r="M116" s="232"/>
      <c r="N116" s="233"/>
      <c r="O116" s="232"/>
      <c r="P116" s="234">
        <v>22640.46</v>
      </c>
      <c r="GO116" s="132"/>
      <c r="GP116" s="132"/>
      <c r="GQ116" s="132"/>
      <c r="GR116" s="132"/>
      <c r="GS116" s="132"/>
      <c r="GT116" s="132"/>
      <c r="GU116" s="132"/>
      <c r="GV116" s="98" t="s">
        <v>149</v>
      </c>
      <c r="GW116" s="132"/>
      <c r="GX116" s="132"/>
    </row>
    <row r="117" spans="1:206" s="68" customFormat="1" ht="15" x14ac:dyDescent="0.25">
      <c r="A117" s="229"/>
      <c r="B117" s="230" t="s">
        <v>151</v>
      </c>
      <c r="C117" s="148" t="s">
        <v>152</v>
      </c>
      <c r="D117" s="148"/>
      <c r="E117" s="148"/>
      <c r="F117" s="148"/>
      <c r="G117" s="148"/>
      <c r="H117" s="231" t="s">
        <v>150</v>
      </c>
      <c r="I117" s="235">
        <v>60</v>
      </c>
      <c r="J117" s="232"/>
      <c r="K117" s="235">
        <v>60</v>
      </c>
      <c r="L117" s="233"/>
      <c r="M117" s="232"/>
      <c r="N117" s="233"/>
      <c r="O117" s="232"/>
      <c r="P117" s="234">
        <v>13188.62</v>
      </c>
      <c r="GO117" s="132"/>
      <c r="GP117" s="132"/>
      <c r="GQ117" s="132"/>
      <c r="GR117" s="132"/>
      <c r="GS117" s="132"/>
      <c r="GT117" s="132"/>
      <c r="GU117" s="132"/>
      <c r="GV117" s="98" t="s">
        <v>152</v>
      </c>
      <c r="GW117" s="132"/>
      <c r="GX117" s="132"/>
    </row>
    <row r="118" spans="1:206" s="68" customFormat="1" ht="15" x14ac:dyDescent="0.25">
      <c r="A118" s="236"/>
      <c r="B118" s="237"/>
      <c r="C118" s="226" t="s">
        <v>153</v>
      </c>
      <c r="D118" s="226"/>
      <c r="E118" s="226"/>
      <c r="F118" s="226"/>
      <c r="G118" s="226"/>
      <c r="H118" s="216"/>
      <c r="I118" s="217"/>
      <c r="J118" s="217"/>
      <c r="K118" s="217"/>
      <c r="L118" s="219"/>
      <c r="M118" s="217"/>
      <c r="N118" s="227">
        <v>12388.91</v>
      </c>
      <c r="O118" s="217"/>
      <c r="P118" s="228">
        <v>86722.36</v>
      </c>
      <c r="GO118" s="132"/>
      <c r="GP118" s="132"/>
      <c r="GQ118" s="132"/>
      <c r="GR118" s="132"/>
      <c r="GS118" s="132"/>
      <c r="GT118" s="132"/>
      <c r="GU118" s="132"/>
      <c r="GV118" s="98"/>
      <c r="GW118" s="132" t="s">
        <v>153</v>
      </c>
      <c r="GX118" s="132"/>
    </row>
    <row r="119" spans="1:206" s="68" customFormat="1" ht="34.5" x14ac:dyDescent="0.25">
      <c r="A119" s="213" t="s">
        <v>190</v>
      </c>
      <c r="B119" s="214" t="s">
        <v>191</v>
      </c>
      <c r="C119" s="215" t="s">
        <v>192</v>
      </c>
      <c r="D119" s="215"/>
      <c r="E119" s="215"/>
      <c r="F119" s="215"/>
      <c r="G119" s="215"/>
      <c r="H119" s="216" t="s">
        <v>145</v>
      </c>
      <c r="I119" s="217">
        <v>6</v>
      </c>
      <c r="J119" s="218">
        <v>1</v>
      </c>
      <c r="K119" s="218">
        <v>6</v>
      </c>
      <c r="L119" s="219"/>
      <c r="M119" s="217"/>
      <c r="N119" s="220"/>
      <c r="O119" s="217"/>
      <c r="P119" s="221"/>
      <c r="Q119" s="222"/>
      <c r="R119" s="223"/>
      <c r="GO119" s="132"/>
      <c r="GP119" s="132" t="s">
        <v>192</v>
      </c>
      <c r="GQ119" s="132" t="s">
        <v>3</v>
      </c>
      <c r="GR119" s="132" t="s">
        <v>3</v>
      </c>
      <c r="GS119" s="132" t="s">
        <v>3</v>
      </c>
      <c r="GT119" s="132" t="s">
        <v>3</v>
      </c>
      <c r="GU119" s="132"/>
      <c r="GV119" s="98"/>
      <c r="GW119" s="132"/>
      <c r="GX119" s="132"/>
    </row>
    <row r="120" spans="1:206" s="68" customFormat="1" ht="15" x14ac:dyDescent="0.25">
      <c r="A120" s="224"/>
      <c r="B120" s="225"/>
      <c r="C120" s="226" t="s">
        <v>146</v>
      </c>
      <c r="D120" s="226"/>
      <c r="E120" s="226"/>
      <c r="F120" s="226"/>
      <c r="G120" s="226"/>
      <c r="H120" s="216"/>
      <c r="I120" s="217"/>
      <c r="J120" s="217"/>
      <c r="K120" s="217"/>
      <c r="L120" s="219"/>
      <c r="M120" s="217"/>
      <c r="N120" s="227"/>
      <c r="O120" s="217"/>
      <c r="P120" s="228">
        <v>87981.759999999995</v>
      </c>
      <c r="GO120" s="132"/>
      <c r="GP120" s="132"/>
      <c r="GQ120" s="132"/>
      <c r="GR120" s="132"/>
      <c r="GS120" s="132"/>
      <c r="GT120" s="132"/>
      <c r="GU120" s="132" t="s">
        <v>146</v>
      </c>
      <c r="GV120" s="98"/>
      <c r="GW120" s="132"/>
      <c r="GX120" s="132"/>
    </row>
    <row r="121" spans="1:206" s="68" customFormat="1" ht="15" x14ac:dyDescent="0.25">
      <c r="A121" s="229"/>
      <c r="B121" s="230"/>
      <c r="C121" s="148" t="s">
        <v>147</v>
      </c>
      <c r="D121" s="148"/>
      <c r="E121" s="148"/>
      <c r="F121" s="148"/>
      <c r="G121" s="148"/>
      <c r="H121" s="231"/>
      <c r="I121" s="232"/>
      <c r="J121" s="232"/>
      <c r="K121" s="232"/>
      <c r="L121" s="233"/>
      <c r="M121" s="232"/>
      <c r="N121" s="233"/>
      <c r="O121" s="232"/>
      <c r="P121" s="234">
        <v>34017.99</v>
      </c>
      <c r="GO121" s="132"/>
      <c r="GP121" s="132"/>
      <c r="GQ121" s="132"/>
      <c r="GR121" s="132"/>
      <c r="GS121" s="132"/>
      <c r="GT121" s="132"/>
      <c r="GU121" s="132"/>
      <c r="GV121" s="98" t="s">
        <v>147</v>
      </c>
      <c r="GW121" s="132"/>
      <c r="GX121" s="132"/>
    </row>
    <row r="122" spans="1:206" s="68" customFormat="1" ht="15" x14ac:dyDescent="0.25">
      <c r="A122" s="229"/>
      <c r="B122" s="230" t="s">
        <v>148</v>
      </c>
      <c r="C122" s="148" t="s">
        <v>149</v>
      </c>
      <c r="D122" s="148"/>
      <c r="E122" s="148"/>
      <c r="F122" s="148"/>
      <c r="G122" s="148"/>
      <c r="H122" s="231" t="s">
        <v>150</v>
      </c>
      <c r="I122" s="235">
        <v>103</v>
      </c>
      <c r="J122" s="232"/>
      <c r="K122" s="235">
        <v>103</v>
      </c>
      <c r="L122" s="233"/>
      <c r="M122" s="232"/>
      <c r="N122" s="233"/>
      <c r="O122" s="232"/>
      <c r="P122" s="234">
        <v>35038.53</v>
      </c>
      <c r="GO122" s="132"/>
      <c r="GP122" s="132"/>
      <c r="GQ122" s="132"/>
      <c r="GR122" s="132"/>
      <c r="GS122" s="132"/>
      <c r="GT122" s="132"/>
      <c r="GU122" s="132"/>
      <c r="GV122" s="98" t="s">
        <v>149</v>
      </c>
      <c r="GW122" s="132"/>
      <c r="GX122" s="132"/>
    </row>
    <row r="123" spans="1:206" s="68" customFormat="1" ht="15" x14ac:dyDescent="0.25">
      <c r="A123" s="229"/>
      <c r="B123" s="230" t="s">
        <v>151</v>
      </c>
      <c r="C123" s="148" t="s">
        <v>152</v>
      </c>
      <c r="D123" s="148"/>
      <c r="E123" s="148"/>
      <c r="F123" s="148"/>
      <c r="G123" s="148"/>
      <c r="H123" s="231" t="s">
        <v>150</v>
      </c>
      <c r="I123" s="235">
        <v>60</v>
      </c>
      <c r="J123" s="232"/>
      <c r="K123" s="235">
        <v>60</v>
      </c>
      <c r="L123" s="233"/>
      <c r="M123" s="232"/>
      <c r="N123" s="233"/>
      <c r="O123" s="232"/>
      <c r="P123" s="234">
        <v>20410.79</v>
      </c>
      <c r="GO123" s="132"/>
      <c r="GP123" s="132"/>
      <c r="GQ123" s="132"/>
      <c r="GR123" s="132"/>
      <c r="GS123" s="132"/>
      <c r="GT123" s="132"/>
      <c r="GU123" s="132"/>
      <c r="GV123" s="98" t="s">
        <v>152</v>
      </c>
      <c r="GW123" s="132"/>
      <c r="GX123" s="132"/>
    </row>
    <row r="124" spans="1:206" s="68" customFormat="1" ht="15" x14ac:dyDescent="0.25">
      <c r="A124" s="236"/>
      <c r="B124" s="237"/>
      <c r="C124" s="226" t="s">
        <v>153</v>
      </c>
      <c r="D124" s="226"/>
      <c r="E124" s="226"/>
      <c r="F124" s="226"/>
      <c r="G124" s="226"/>
      <c r="H124" s="216"/>
      <c r="I124" s="217"/>
      <c r="J124" s="217"/>
      <c r="K124" s="217"/>
      <c r="L124" s="219"/>
      <c r="M124" s="217"/>
      <c r="N124" s="227">
        <v>23905.18</v>
      </c>
      <c r="O124" s="217"/>
      <c r="P124" s="228">
        <v>143431.07999999999</v>
      </c>
      <c r="GO124" s="132"/>
      <c r="GP124" s="132"/>
      <c r="GQ124" s="132"/>
      <c r="GR124" s="132"/>
      <c r="GS124" s="132"/>
      <c r="GT124" s="132"/>
      <c r="GU124" s="132"/>
      <c r="GV124" s="98"/>
      <c r="GW124" s="132" t="s">
        <v>153</v>
      </c>
      <c r="GX124" s="132"/>
    </row>
    <row r="125" spans="1:206" s="68" customFormat="1" ht="34.5" x14ac:dyDescent="0.25">
      <c r="A125" s="213" t="s">
        <v>193</v>
      </c>
      <c r="B125" s="214" t="s">
        <v>194</v>
      </c>
      <c r="C125" s="215" t="s">
        <v>195</v>
      </c>
      <c r="D125" s="215"/>
      <c r="E125" s="215"/>
      <c r="F125" s="215"/>
      <c r="G125" s="215"/>
      <c r="H125" s="216" t="s">
        <v>145</v>
      </c>
      <c r="I125" s="217">
        <v>1</v>
      </c>
      <c r="J125" s="218">
        <v>1</v>
      </c>
      <c r="K125" s="218">
        <v>1</v>
      </c>
      <c r="L125" s="219"/>
      <c r="M125" s="217"/>
      <c r="N125" s="220"/>
      <c r="O125" s="217"/>
      <c r="P125" s="221"/>
      <c r="Q125" s="222"/>
      <c r="R125" s="223"/>
      <c r="GO125" s="132"/>
      <c r="GP125" s="132" t="s">
        <v>195</v>
      </c>
      <c r="GQ125" s="132" t="s">
        <v>3</v>
      </c>
      <c r="GR125" s="132" t="s">
        <v>3</v>
      </c>
      <c r="GS125" s="132" t="s">
        <v>3</v>
      </c>
      <c r="GT125" s="132" t="s">
        <v>3</v>
      </c>
      <c r="GU125" s="132"/>
      <c r="GV125" s="98"/>
      <c r="GW125" s="132"/>
      <c r="GX125" s="132"/>
    </row>
    <row r="126" spans="1:206" s="68" customFormat="1" ht="15" x14ac:dyDescent="0.25">
      <c r="A126" s="224"/>
      <c r="B126" s="225"/>
      <c r="C126" s="226" t="s">
        <v>146</v>
      </c>
      <c r="D126" s="226"/>
      <c r="E126" s="226"/>
      <c r="F126" s="226"/>
      <c r="G126" s="226"/>
      <c r="H126" s="216"/>
      <c r="I126" s="217"/>
      <c r="J126" s="217"/>
      <c r="K126" s="217"/>
      <c r="L126" s="219"/>
      <c r="M126" s="217"/>
      <c r="N126" s="227"/>
      <c r="O126" s="217"/>
      <c r="P126" s="228">
        <v>23448.75</v>
      </c>
      <c r="GO126" s="132"/>
      <c r="GP126" s="132"/>
      <c r="GQ126" s="132"/>
      <c r="GR126" s="132"/>
      <c r="GS126" s="132"/>
      <c r="GT126" s="132"/>
      <c r="GU126" s="132" t="s">
        <v>146</v>
      </c>
      <c r="GV126" s="98"/>
      <c r="GW126" s="132"/>
      <c r="GX126" s="132"/>
    </row>
    <row r="127" spans="1:206" s="68" customFormat="1" ht="15" x14ac:dyDescent="0.25">
      <c r="A127" s="229"/>
      <c r="B127" s="230"/>
      <c r="C127" s="148" t="s">
        <v>147</v>
      </c>
      <c r="D127" s="148"/>
      <c r="E127" s="148"/>
      <c r="F127" s="148"/>
      <c r="G127" s="148"/>
      <c r="H127" s="231"/>
      <c r="I127" s="232"/>
      <c r="J127" s="232"/>
      <c r="K127" s="232"/>
      <c r="L127" s="233"/>
      <c r="M127" s="232"/>
      <c r="N127" s="233"/>
      <c r="O127" s="232"/>
      <c r="P127" s="234">
        <v>8681.2900000000009</v>
      </c>
      <c r="GO127" s="132"/>
      <c r="GP127" s="132"/>
      <c r="GQ127" s="132"/>
      <c r="GR127" s="132"/>
      <c r="GS127" s="132"/>
      <c r="GT127" s="132"/>
      <c r="GU127" s="132"/>
      <c r="GV127" s="98" t="s">
        <v>147</v>
      </c>
      <c r="GW127" s="132"/>
      <c r="GX127" s="132"/>
    </row>
    <row r="128" spans="1:206" s="68" customFormat="1" ht="15" x14ac:dyDescent="0.25">
      <c r="A128" s="229"/>
      <c r="B128" s="230" t="s">
        <v>148</v>
      </c>
      <c r="C128" s="148" t="s">
        <v>149</v>
      </c>
      <c r="D128" s="148"/>
      <c r="E128" s="148"/>
      <c r="F128" s="148"/>
      <c r="G128" s="148"/>
      <c r="H128" s="231" t="s">
        <v>150</v>
      </c>
      <c r="I128" s="235">
        <v>103</v>
      </c>
      <c r="J128" s="232"/>
      <c r="K128" s="235">
        <v>103</v>
      </c>
      <c r="L128" s="233"/>
      <c r="M128" s="232"/>
      <c r="N128" s="233"/>
      <c r="O128" s="232"/>
      <c r="P128" s="234">
        <v>8941.73</v>
      </c>
      <c r="GO128" s="132"/>
      <c r="GP128" s="132"/>
      <c r="GQ128" s="132"/>
      <c r="GR128" s="132"/>
      <c r="GS128" s="132"/>
      <c r="GT128" s="132"/>
      <c r="GU128" s="132"/>
      <c r="GV128" s="98" t="s">
        <v>149</v>
      </c>
      <c r="GW128" s="132"/>
      <c r="GX128" s="132"/>
    </row>
    <row r="129" spans="1:206" s="68" customFormat="1" ht="15" x14ac:dyDescent="0.25">
      <c r="A129" s="229"/>
      <c r="B129" s="230" t="s">
        <v>151</v>
      </c>
      <c r="C129" s="148" t="s">
        <v>152</v>
      </c>
      <c r="D129" s="148"/>
      <c r="E129" s="148"/>
      <c r="F129" s="148"/>
      <c r="G129" s="148"/>
      <c r="H129" s="231" t="s">
        <v>150</v>
      </c>
      <c r="I129" s="235">
        <v>60</v>
      </c>
      <c r="J129" s="232"/>
      <c r="K129" s="235">
        <v>60</v>
      </c>
      <c r="L129" s="233"/>
      <c r="M129" s="232"/>
      <c r="N129" s="233"/>
      <c r="O129" s="232"/>
      <c r="P129" s="234">
        <v>5208.7700000000004</v>
      </c>
      <c r="GO129" s="132"/>
      <c r="GP129" s="132"/>
      <c r="GQ129" s="132"/>
      <c r="GR129" s="132"/>
      <c r="GS129" s="132"/>
      <c r="GT129" s="132"/>
      <c r="GU129" s="132"/>
      <c r="GV129" s="98" t="s">
        <v>152</v>
      </c>
      <c r="GW129" s="132"/>
      <c r="GX129" s="132"/>
    </row>
    <row r="130" spans="1:206" s="68" customFormat="1" ht="15" x14ac:dyDescent="0.25">
      <c r="A130" s="236"/>
      <c r="B130" s="237"/>
      <c r="C130" s="226" t="s">
        <v>153</v>
      </c>
      <c r="D130" s="226"/>
      <c r="E130" s="226"/>
      <c r="F130" s="226"/>
      <c r="G130" s="226"/>
      <c r="H130" s="216"/>
      <c r="I130" s="217"/>
      <c r="J130" s="217"/>
      <c r="K130" s="217"/>
      <c r="L130" s="219"/>
      <c r="M130" s="217"/>
      <c r="N130" s="227">
        <v>37599.25</v>
      </c>
      <c r="O130" s="217"/>
      <c r="P130" s="228">
        <v>37599.25</v>
      </c>
      <c r="GO130" s="132"/>
      <c r="GP130" s="132"/>
      <c r="GQ130" s="132"/>
      <c r="GR130" s="132"/>
      <c r="GS130" s="132"/>
      <c r="GT130" s="132"/>
      <c r="GU130" s="132"/>
      <c r="GV130" s="98"/>
      <c r="GW130" s="132" t="s">
        <v>153</v>
      </c>
      <c r="GX130" s="132"/>
    </row>
    <row r="131" spans="1:206" s="68" customFormat="1" ht="34.5" x14ac:dyDescent="0.25">
      <c r="A131" s="213" t="s">
        <v>196</v>
      </c>
      <c r="B131" s="214" t="s">
        <v>197</v>
      </c>
      <c r="C131" s="215" t="s">
        <v>198</v>
      </c>
      <c r="D131" s="215"/>
      <c r="E131" s="215"/>
      <c r="F131" s="215"/>
      <c r="G131" s="215"/>
      <c r="H131" s="216" t="s">
        <v>199</v>
      </c>
      <c r="I131" s="217">
        <v>2.1539999999999999</v>
      </c>
      <c r="J131" s="218">
        <v>1</v>
      </c>
      <c r="K131" s="253">
        <v>2.1539999999999999</v>
      </c>
      <c r="L131" s="219"/>
      <c r="M131" s="217"/>
      <c r="N131" s="220"/>
      <c r="O131" s="217"/>
      <c r="P131" s="221"/>
      <c r="Q131" s="222"/>
      <c r="R131" s="223"/>
      <c r="GO131" s="132"/>
      <c r="GP131" s="132" t="s">
        <v>198</v>
      </c>
      <c r="GQ131" s="132" t="s">
        <v>3</v>
      </c>
      <c r="GR131" s="132" t="s">
        <v>3</v>
      </c>
      <c r="GS131" s="132" t="s">
        <v>3</v>
      </c>
      <c r="GT131" s="132" t="s">
        <v>3</v>
      </c>
      <c r="GU131" s="132"/>
      <c r="GV131" s="98"/>
      <c r="GW131" s="132"/>
      <c r="GX131" s="132"/>
    </row>
    <row r="132" spans="1:206" s="68" customFormat="1" ht="15" x14ac:dyDescent="0.25">
      <c r="A132" s="224"/>
      <c r="B132" s="225"/>
      <c r="C132" s="226" t="s">
        <v>146</v>
      </c>
      <c r="D132" s="226"/>
      <c r="E132" s="226"/>
      <c r="F132" s="226"/>
      <c r="G132" s="226"/>
      <c r="H132" s="216"/>
      <c r="I132" s="217"/>
      <c r="J132" s="217"/>
      <c r="K132" s="217"/>
      <c r="L132" s="219"/>
      <c r="M132" s="217"/>
      <c r="N132" s="227"/>
      <c r="O132" s="217"/>
      <c r="P132" s="228">
        <v>206801.63</v>
      </c>
      <c r="GO132" s="132"/>
      <c r="GP132" s="132"/>
      <c r="GQ132" s="132"/>
      <c r="GR132" s="132"/>
      <c r="GS132" s="132"/>
      <c r="GT132" s="132"/>
      <c r="GU132" s="132" t="s">
        <v>146</v>
      </c>
      <c r="GV132" s="98"/>
      <c r="GW132" s="132"/>
      <c r="GX132" s="132"/>
    </row>
    <row r="133" spans="1:206" s="68" customFormat="1" ht="15" x14ac:dyDescent="0.25">
      <c r="A133" s="229"/>
      <c r="B133" s="230"/>
      <c r="C133" s="148" t="s">
        <v>147</v>
      </c>
      <c r="D133" s="148"/>
      <c r="E133" s="148"/>
      <c r="F133" s="148"/>
      <c r="G133" s="148"/>
      <c r="H133" s="231"/>
      <c r="I133" s="232"/>
      <c r="J133" s="232"/>
      <c r="K133" s="232"/>
      <c r="L133" s="233"/>
      <c r="M133" s="232"/>
      <c r="N133" s="233"/>
      <c r="O133" s="232"/>
      <c r="P133" s="234">
        <v>151324.6</v>
      </c>
      <c r="GO133" s="132"/>
      <c r="GP133" s="132"/>
      <c r="GQ133" s="132"/>
      <c r="GR133" s="132"/>
      <c r="GS133" s="132"/>
      <c r="GT133" s="132"/>
      <c r="GU133" s="132"/>
      <c r="GV133" s="98" t="s">
        <v>147</v>
      </c>
      <c r="GW133" s="132"/>
      <c r="GX133" s="132"/>
    </row>
    <row r="134" spans="1:206" s="68" customFormat="1" ht="15" x14ac:dyDescent="0.25">
      <c r="A134" s="229"/>
      <c r="B134" s="230" t="s">
        <v>148</v>
      </c>
      <c r="C134" s="148" t="s">
        <v>149</v>
      </c>
      <c r="D134" s="148"/>
      <c r="E134" s="148"/>
      <c r="F134" s="148"/>
      <c r="G134" s="148"/>
      <c r="H134" s="231" t="s">
        <v>150</v>
      </c>
      <c r="I134" s="235">
        <v>103</v>
      </c>
      <c r="J134" s="232"/>
      <c r="K134" s="235">
        <v>103</v>
      </c>
      <c r="L134" s="233"/>
      <c r="M134" s="232"/>
      <c r="N134" s="233"/>
      <c r="O134" s="232"/>
      <c r="P134" s="234">
        <v>155864.34</v>
      </c>
      <c r="GO134" s="132"/>
      <c r="GP134" s="132"/>
      <c r="GQ134" s="132"/>
      <c r="GR134" s="132"/>
      <c r="GS134" s="132"/>
      <c r="GT134" s="132"/>
      <c r="GU134" s="132"/>
      <c r="GV134" s="98" t="s">
        <v>149</v>
      </c>
      <c r="GW134" s="132"/>
      <c r="GX134" s="132"/>
    </row>
    <row r="135" spans="1:206" s="68" customFormat="1" ht="15" x14ac:dyDescent="0.25">
      <c r="A135" s="229"/>
      <c r="B135" s="230" t="s">
        <v>151</v>
      </c>
      <c r="C135" s="148" t="s">
        <v>152</v>
      </c>
      <c r="D135" s="148"/>
      <c r="E135" s="148"/>
      <c r="F135" s="148"/>
      <c r="G135" s="148"/>
      <c r="H135" s="231" t="s">
        <v>150</v>
      </c>
      <c r="I135" s="235">
        <v>60</v>
      </c>
      <c r="J135" s="232"/>
      <c r="K135" s="235">
        <v>60</v>
      </c>
      <c r="L135" s="233"/>
      <c r="M135" s="232"/>
      <c r="N135" s="233"/>
      <c r="O135" s="232"/>
      <c r="P135" s="234">
        <v>90794.76</v>
      </c>
      <c r="GO135" s="132"/>
      <c r="GP135" s="132"/>
      <c r="GQ135" s="132"/>
      <c r="GR135" s="132"/>
      <c r="GS135" s="132"/>
      <c r="GT135" s="132"/>
      <c r="GU135" s="132"/>
      <c r="GV135" s="98" t="s">
        <v>152</v>
      </c>
      <c r="GW135" s="132"/>
      <c r="GX135" s="132"/>
    </row>
    <row r="136" spans="1:206" s="68" customFormat="1" ht="15" x14ac:dyDescent="0.25">
      <c r="A136" s="236"/>
      <c r="B136" s="237"/>
      <c r="C136" s="226" t="s">
        <v>153</v>
      </c>
      <c r="D136" s="226"/>
      <c r="E136" s="226"/>
      <c r="F136" s="226"/>
      <c r="G136" s="226"/>
      <c r="H136" s="216"/>
      <c r="I136" s="217"/>
      <c r="J136" s="217"/>
      <c r="K136" s="217"/>
      <c r="L136" s="219"/>
      <c r="M136" s="217"/>
      <c r="N136" s="227">
        <v>210520.3</v>
      </c>
      <c r="O136" s="217"/>
      <c r="P136" s="228">
        <v>453460.73</v>
      </c>
      <c r="GO136" s="132"/>
      <c r="GP136" s="132"/>
      <c r="GQ136" s="132"/>
      <c r="GR136" s="132"/>
      <c r="GS136" s="132"/>
      <c r="GT136" s="132"/>
      <c r="GU136" s="132"/>
      <c r="GV136" s="98"/>
      <c r="GW136" s="132" t="s">
        <v>153</v>
      </c>
      <c r="GX136" s="132"/>
    </row>
    <row r="137" spans="1:206" s="68" customFormat="1" ht="15" x14ac:dyDescent="0.25">
      <c r="A137" s="213" t="s">
        <v>200</v>
      </c>
      <c r="B137" s="214" t="s">
        <v>201</v>
      </c>
      <c r="C137" s="215" t="s">
        <v>202</v>
      </c>
      <c r="D137" s="215"/>
      <c r="E137" s="215"/>
      <c r="F137" s="215"/>
      <c r="G137" s="215"/>
      <c r="H137" s="216" t="s">
        <v>145</v>
      </c>
      <c r="I137" s="217">
        <v>35</v>
      </c>
      <c r="J137" s="218">
        <v>1</v>
      </c>
      <c r="K137" s="218">
        <v>35</v>
      </c>
      <c r="L137" s="219"/>
      <c r="M137" s="217"/>
      <c r="N137" s="220"/>
      <c r="O137" s="217"/>
      <c r="P137" s="221"/>
      <c r="Q137" s="222"/>
      <c r="R137" s="223"/>
      <c r="GO137" s="132"/>
      <c r="GP137" s="132" t="s">
        <v>202</v>
      </c>
      <c r="GQ137" s="132" t="s">
        <v>3</v>
      </c>
      <c r="GR137" s="132" t="s">
        <v>3</v>
      </c>
      <c r="GS137" s="132" t="s">
        <v>3</v>
      </c>
      <c r="GT137" s="132" t="s">
        <v>3</v>
      </c>
      <c r="GU137" s="132"/>
      <c r="GV137" s="98"/>
      <c r="GW137" s="132"/>
      <c r="GX137" s="132"/>
    </row>
    <row r="138" spans="1:206" s="68" customFormat="1" ht="15" x14ac:dyDescent="0.25">
      <c r="A138" s="224"/>
      <c r="B138" s="225"/>
      <c r="C138" s="226" t="s">
        <v>146</v>
      </c>
      <c r="D138" s="226"/>
      <c r="E138" s="226"/>
      <c r="F138" s="226"/>
      <c r="G138" s="226"/>
      <c r="H138" s="216"/>
      <c r="I138" s="217"/>
      <c r="J138" s="217"/>
      <c r="K138" s="217"/>
      <c r="L138" s="219"/>
      <c r="M138" s="217"/>
      <c r="N138" s="227"/>
      <c r="O138" s="217"/>
      <c r="P138" s="228">
        <v>21283.31</v>
      </c>
      <c r="GO138" s="132"/>
      <c r="GP138" s="132"/>
      <c r="GQ138" s="132"/>
      <c r="GR138" s="132"/>
      <c r="GS138" s="132"/>
      <c r="GT138" s="132"/>
      <c r="GU138" s="132" t="s">
        <v>146</v>
      </c>
      <c r="GV138" s="98"/>
      <c r="GW138" s="132"/>
      <c r="GX138" s="132"/>
    </row>
    <row r="139" spans="1:206" s="68" customFormat="1" ht="15" x14ac:dyDescent="0.25">
      <c r="A139" s="229"/>
      <c r="B139" s="230"/>
      <c r="C139" s="148" t="s">
        <v>147</v>
      </c>
      <c r="D139" s="148"/>
      <c r="E139" s="148"/>
      <c r="F139" s="148"/>
      <c r="G139" s="148"/>
      <c r="H139" s="231"/>
      <c r="I139" s="232"/>
      <c r="J139" s="232"/>
      <c r="K139" s="232"/>
      <c r="L139" s="233"/>
      <c r="M139" s="232"/>
      <c r="N139" s="233"/>
      <c r="O139" s="232"/>
      <c r="P139" s="234">
        <v>9184.59</v>
      </c>
      <c r="GO139" s="132"/>
      <c r="GP139" s="132"/>
      <c r="GQ139" s="132"/>
      <c r="GR139" s="132"/>
      <c r="GS139" s="132"/>
      <c r="GT139" s="132"/>
      <c r="GU139" s="132"/>
      <c r="GV139" s="98" t="s">
        <v>147</v>
      </c>
      <c r="GW139" s="132"/>
      <c r="GX139" s="132"/>
    </row>
    <row r="140" spans="1:206" s="68" customFormat="1" ht="15" x14ac:dyDescent="0.25">
      <c r="A140" s="229"/>
      <c r="B140" s="230" t="s">
        <v>203</v>
      </c>
      <c r="C140" s="148" t="s">
        <v>204</v>
      </c>
      <c r="D140" s="148"/>
      <c r="E140" s="148"/>
      <c r="F140" s="148"/>
      <c r="G140" s="148"/>
      <c r="H140" s="231" t="s">
        <v>150</v>
      </c>
      <c r="I140" s="235">
        <v>97</v>
      </c>
      <c r="J140" s="232"/>
      <c r="K140" s="235">
        <v>97</v>
      </c>
      <c r="L140" s="233"/>
      <c r="M140" s="232"/>
      <c r="N140" s="233"/>
      <c r="O140" s="232"/>
      <c r="P140" s="234">
        <v>8909.0499999999993</v>
      </c>
      <c r="GO140" s="132"/>
      <c r="GP140" s="132"/>
      <c r="GQ140" s="132"/>
      <c r="GR140" s="132"/>
      <c r="GS140" s="132"/>
      <c r="GT140" s="132"/>
      <c r="GU140" s="132"/>
      <c r="GV140" s="98" t="s">
        <v>204</v>
      </c>
      <c r="GW140" s="132"/>
      <c r="GX140" s="132"/>
    </row>
    <row r="141" spans="1:206" s="68" customFormat="1" ht="15" x14ac:dyDescent="0.25">
      <c r="A141" s="229"/>
      <c r="B141" s="230" t="s">
        <v>205</v>
      </c>
      <c r="C141" s="148" t="s">
        <v>206</v>
      </c>
      <c r="D141" s="148"/>
      <c r="E141" s="148"/>
      <c r="F141" s="148"/>
      <c r="G141" s="148"/>
      <c r="H141" s="231" t="s">
        <v>150</v>
      </c>
      <c r="I141" s="235">
        <v>51</v>
      </c>
      <c r="J141" s="232"/>
      <c r="K141" s="235">
        <v>51</v>
      </c>
      <c r="L141" s="233"/>
      <c r="M141" s="232"/>
      <c r="N141" s="233"/>
      <c r="O141" s="232"/>
      <c r="P141" s="234">
        <v>4684.1400000000003</v>
      </c>
      <c r="GO141" s="132"/>
      <c r="GP141" s="132"/>
      <c r="GQ141" s="132"/>
      <c r="GR141" s="132"/>
      <c r="GS141" s="132"/>
      <c r="GT141" s="132"/>
      <c r="GU141" s="132"/>
      <c r="GV141" s="98" t="s">
        <v>206</v>
      </c>
      <c r="GW141" s="132"/>
      <c r="GX141" s="132"/>
    </row>
    <row r="142" spans="1:206" s="68" customFormat="1" ht="15" x14ac:dyDescent="0.25">
      <c r="A142" s="236"/>
      <c r="B142" s="237"/>
      <c r="C142" s="226" t="s">
        <v>153</v>
      </c>
      <c r="D142" s="226"/>
      <c r="E142" s="226"/>
      <c r="F142" s="226"/>
      <c r="G142" s="226"/>
      <c r="H142" s="216"/>
      <c r="I142" s="217"/>
      <c r="J142" s="217"/>
      <c r="K142" s="217"/>
      <c r="L142" s="219"/>
      <c r="M142" s="217"/>
      <c r="N142" s="239">
        <v>998.75</v>
      </c>
      <c r="O142" s="217"/>
      <c r="P142" s="228">
        <v>34956.410000000003</v>
      </c>
      <c r="GO142" s="132"/>
      <c r="GP142" s="132"/>
      <c r="GQ142" s="132"/>
      <c r="GR142" s="132"/>
      <c r="GS142" s="132"/>
      <c r="GT142" s="132"/>
      <c r="GU142" s="132"/>
      <c r="GV142" s="98"/>
      <c r="GW142" s="132" t="s">
        <v>153</v>
      </c>
      <c r="GX142" s="132"/>
    </row>
    <row r="143" spans="1:206" s="68" customFormat="1" ht="23.25" x14ac:dyDescent="0.25">
      <c r="A143" s="213" t="s">
        <v>207</v>
      </c>
      <c r="B143" s="214" t="s">
        <v>208</v>
      </c>
      <c r="C143" s="215" t="s">
        <v>209</v>
      </c>
      <c r="D143" s="215"/>
      <c r="E143" s="215"/>
      <c r="F143" s="215"/>
      <c r="G143" s="215"/>
      <c r="H143" s="216" t="s">
        <v>145</v>
      </c>
      <c r="I143" s="217">
        <v>110</v>
      </c>
      <c r="J143" s="218">
        <v>1</v>
      </c>
      <c r="K143" s="218">
        <v>110</v>
      </c>
      <c r="L143" s="219"/>
      <c r="M143" s="217"/>
      <c r="N143" s="220"/>
      <c r="O143" s="217"/>
      <c r="P143" s="221"/>
      <c r="Q143" s="222"/>
      <c r="R143" s="223"/>
      <c r="GO143" s="132"/>
      <c r="GP143" s="132" t="s">
        <v>209</v>
      </c>
      <c r="GQ143" s="132" t="s">
        <v>3</v>
      </c>
      <c r="GR143" s="132" t="s">
        <v>3</v>
      </c>
      <c r="GS143" s="132" t="s">
        <v>3</v>
      </c>
      <c r="GT143" s="132" t="s">
        <v>3</v>
      </c>
      <c r="GU143" s="132"/>
      <c r="GV143" s="98"/>
      <c r="GW143" s="132"/>
      <c r="GX143" s="132"/>
    </row>
    <row r="144" spans="1:206" s="68" customFormat="1" ht="15" x14ac:dyDescent="0.25">
      <c r="A144" s="224"/>
      <c r="B144" s="225"/>
      <c r="C144" s="226" t="s">
        <v>146</v>
      </c>
      <c r="D144" s="226"/>
      <c r="E144" s="226"/>
      <c r="F144" s="226"/>
      <c r="G144" s="226"/>
      <c r="H144" s="216"/>
      <c r="I144" s="217"/>
      <c r="J144" s="217"/>
      <c r="K144" s="217"/>
      <c r="L144" s="219"/>
      <c r="M144" s="217"/>
      <c r="N144" s="227"/>
      <c r="O144" s="217"/>
      <c r="P144" s="228">
        <v>27386.14</v>
      </c>
      <c r="GO144" s="132"/>
      <c r="GP144" s="132"/>
      <c r="GQ144" s="132"/>
      <c r="GR144" s="132"/>
      <c r="GS144" s="132"/>
      <c r="GT144" s="132"/>
      <c r="GU144" s="132" t="s">
        <v>146</v>
      </c>
      <c r="GV144" s="98"/>
      <c r="GW144" s="132"/>
      <c r="GX144" s="132"/>
    </row>
    <row r="145" spans="1:206" s="68" customFormat="1" ht="15" x14ac:dyDescent="0.25">
      <c r="A145" s="229"/>
      <c r="B145" s="230"/>
      <c r="C145" s="148" t="s">
        <v>147</v>
      </c>
      <c r="D145" s="148"/>
      <c r="E145" s="148"/>
      <c r="F145" s="148"/>
      <c r="G145" s="148"/>
      <c r="H145" s="231"/>
      <c r="I145" s="232"/>
      <c r="J145" s="232"/>
      <c r="K145" s="232"/>
      <c r="L145" s="233"/>
      <c r="M145" s="232"/>
      <c r="N145" s="233"/>
      <c r="O145" s="232"/>
      <c r="P145" s="234">
        <v>23143.42</v>
      </c>
      <c r="GO145" s="132"/>
      <c r="GP145" s="132"/>
      <c r="GQ145" s="132"/>
      <c r="GR145" s="132"/>
      <c r="GS145" s="132"/>
      <c r="GT145" s="132"/>
      <c r="GU145" s="132"/>
      <c r="GV145" s="98" t="s">
        <v>147</v>
      </c>
      <c r="GW145" s="132"/>
      <c r="GX145" s="132"/>
    </row>
    <row r="146" spans="1:206" s="68" customFormat="1" ht="15" x14ac:dyDescent="0.25">
      <c r="A146" s="229"/>
      <c r="B146" s="230" t="s">
        <v>203</v>
      </c>
      <c r="C146" s="148" t="s">
        <v>204</v>
      </c>
      <c r="D146" s="148"/>
      <c r="E146" s="148"/>
      <c r="F146" s="148"/>
      <c r="G146" s="148"/>
      <c r="H146" s="231" t="s">
        <v>150</v>
      </c>
      <c r="I146" s="235">
        <v>97</v>
      </c>
      <c r="J146" s="232"/>
      <c r="K146" s="235">
        <v>97</v>
      </c>
      <c r="L146" s="233"/>
      <c r="M146" s="232"/>
      <c r="N146" s="233"/>
      <c r="O146" s="232"/>
      <c r="P146" s="234">
        <v>22449.119999999999</v>
      </c>
      <c r="GO146" s="132"/>
      <c r="GP146" s="132"/>
      <c r="GQ146" s="132"/>
      <c r="GR146" s="132"/>
      <c r="GS146" s="132"/>
      <c r="GT146" s="132"/>
      <c r="GU146" s="132"/>
      <c r="GV146" s="98" t="s">
        <v>204</v>
      </c>
      <c r="GW146" s="132"/>
      <c r="GX146" s="132"/>
    </row>
    <row r="147" spans="1:206" s="68" customFormat="1" ht="15" x14ac:dyDescent="0.25">
      <c r="A147" s="229"/>
      <c r="B147" s="230" t="s">
        <v>205</v>
      </c>
      <c r="C147" s="148" t="s">
        <v>206</v>
      </c>
      <c r="D147" s="148"/>
      <c r="E147" s="148"/>
      <c r="F147" s="148"/>
      <c r="G147" s="148"/>
      <c r="H147" s="231" t="s">
        <v>150</v>
      </c>
      <c r="I147" s="235">
        <v>51</v>
      </c>
      <c r="J147" s="232"/>
      <c r="K147" s="235">
        <v>51</v>
      </c>
      <c r="L147" s="233"/>
      <c r="M147" s="232"/>
      <c r="N147" s="233"/>
      <c r="O147" s="232"/>
      <c r="P147" s="234">
        <v>11803.14</v>
      </c>
      <c r="GO147" s="132"/>
      <c r="GP147" s="132"/>
      <c r="GQ147" s="132"/>
      <c r="GR147" s="132"/>
      <c r="GS147" s="132"/>
      <c r="GT147" s="132"/>
      <c r="GU147" s="132"/>
      <c r="GV147" s="98" t="s">
        <v>206</v>
      </c>
      <c r="GW147" s="132"/>
      <c r="GX147" s="132"/>
    </row>
    <row r="148" spans="1:206" s="68" customFormat="1" ht="15" x14ac:dyDescent="0.25">
      <c r="A148" s="236"/>
      <c r="B148" s="237"/>
      <c r="C148" s="226" t="s">
        <v>153</v>
      </c>
      <c r="D148" s="226"/>
      <c r="E148" s="226"/>
      <c r="F148" s="226"/>
      <c r="G148" s="226"/>
      <c r="H148" s="216"/>
      <c r="I148" s="217"/>
      <c r="J148" s="217"/>
      <c r="K148" s="217"/>
      <c r="L148" s="219"/>
      <c r="M148" s="217"/>
      <c r="N148" s="239">
        <v>563.08000000000004</v>
      </c>
      <c r="O148" s="217"/>
      <c r="P148" s="228">
        <v>61938.89</v>
      </c>
      <c r="GO148" s="132"/>
      <c r="GP148" s="132"/>
      <c r="GQ148" s="132"/>
      <c r="GR148" s="132"/>
      <c r="GS148" s="132"/>
      <c r="GT148" s="132"/>
      <c r="GU148" s="132"/>
      <c r="GV148" s="98"/>
      <c r="GW148" s="132" t="s">
        <v>153</v>
      </c>
      <c r="GX148" s="132"/>
    </row>
    <row r="149" spans="1:206" s="68" customFormat="1" ht="15" x14ac:dyDescent="0.25">
      <c r="A149" s="213" t="s">
        <v>210</v>
      </c>
      <c r="B149" s="214" t="s">
        <v>211</v>
      </c>
      <c r="C149" s="215" t="s">
        <v>212</v>
      </c>
      <c r="D149" s="215"/>
      <c r="E149" s="215"/>
      <c r="F149" s="215"/>
      <c r="G149" s="215"/>
      <c r="H149" s="216" t="s">
        <v>213</v>
      </c>
      <c r="I149" s="217">
        <v>2</v>
      </c>
      <c r="J149" s="218">
        <v>1</v>
      </c>
      <c r="K149" s="218">
        <v>2</v>
      </c>
      <c r="L149" s="219"/>
      <c r="M149" s="217"/>
      <c r="N149" s="220"/>
      <c r="O149" s="217"/>
      <c r="P149" s="221"/>
      <c r="Q149" s="222"/>
      <c r="R149" s="223"/>
      <c r="GO149" s="132"/>
      <c r="GP149" s="132" t="s">
        <v>212</v>
      </c>
      <c r="GQ149" s="132" t="s">
        <v>3</v>
      </c>
      <c r="GR149" s="132" t="s">
        <v>3</v>
      </c>
      <c r="GS149" s="132" t="s">
        <v>3</v>
      </c>
      <c r="GT149" s="132" t="s">
        <v>3</v>
      </c>
      <c r="GU149" s="132"/>
      <c r="GV149" s="98"/>
      <c r="GW149" s="132"/>
      <c r="GX149" s="132"/>
    </row>
    <row r="150" spans="1:206" s="68" customFormat="1" ht="15" x14ac:dyDescent="0.25">
      <c r="A150" s="224"/>
      <c r="B150" s="225"/>
      <c r="C150" s="226" t="s">
        <v>146</v>
      </c>
      <c r="D150" s="226"/>
      <c r="E150" s="226"/>
      <c r="F150" s="226"/>
      <c r="G150" s="226"/>
      <c r="H150" s="216"/>
      <c r="I150" s="217"/>
      <c r="J150" s="217"/>
      <c r="K150" s="217"/>
      <c r="L150" s="219"/>
      <c r="M150" s="217"/>
      <c r="N150" s="227"/>
      <c r="O150" s="217"/>
      <c r="P150" s="228">
        <v>14098.42</v>
      </c>
      <c r="GO150" s="132"/>
      <c r="GP150" s="132"/>
      <c r="GQ150" s="132"/>
      <c r="GR150" s="132"/>
      <c r="GS150" s="132"/>
      <c r="GT150" s="132"/>
      <c r="GU150" s="132" t="s">
        <v>146</v>
      </c>
      <c r="GV150" s="98"/>
      <c r="GW150" s="132"/>
      <c r="GX150" s="132"/>
    </row>
    <row r="151" spans="1:206" s="68" customFormat="1" ht="15" x14ac:dyDescent="0.25">
      <c r="A151" s="229"/>
      <c r="B151" s="230"/>
      <c r="C151" s="148" t="s">
        <v>147</v>
      </c>
      <c r="D151" s="148"/>
      <c r="E151" s="148"/>
      <c r="F151" s="148"/>
      <c r="G151" s="148"/>
      <c r="H151" s="231"/>
      <c r="I151" s="232"/>
      <c r="J151" s="232"/>
      <c r="K151" s="232"/>
      <c r="L151" s="233"/>
      <c r="M151" s="232"/>
      <c r="N151" s="233"/>
      <c r="O151" s="232"/>
      <c r="P151" s="234">
        <v>9636.27</v>
      </c>
      <c r="GO151" s="132"/>
      <c r="GP151" s="132"/>
      <c r="GQ151" s="132"/>
      <c r="GR151" s="132"/>
      <c r="GS151" s="132"/>
      <c r="GT151" s="132"/>
      <c r="GU151" s="132"/>
      <c r="GV151" s="98" t="s">
        <v>147</v>
      </c>
      <c r="GW151" s="132"/>
      <c r="GX151" s="132"/>
    </row>
    <row r="152" spans="1:206" s="68" customFormat="1" ht="15" x14ac:dyDescent="0.25">
      <c r="A152" s="229"/>
      <c r="B152" s="230" t="s">
        <v>148</v>
      </c>
      <c r="C152" s="148" t="s">
        <v>149</v>
      </c>
      <c r="D152" s="148"/>
      <c r="E152" s="148"/>
      <c r="F152" s="148"/>
      <c r="G152" s="148"/>
      <c r="H152" s="231" t="s">
        <v>150</v>
      </c>
      <c r="I152" s="235">
        <v>103</v>
      </c>
      <c r="J152" s="232"/>
      <c r="K152" s="235">
        <v>103</v>
      </c>
      <c r="L152" s="233"/>
      <c r="M152" s="232"/>
      <c r="N152" s="233"/>
      <c r="O152" s="232"/>
      <c r="P152" s="234">
        <v>9925.36</v>
      </c>
      <c r="GO152" s="132"/>
      <c r="GP152" s="132"/>
      <c r="GQ152" s="132"/>
      <c r="GR152" s="132"/>
      <c r="GS152" s="132"/>
      <c r="GT152" s="132"/>
      <c r="GU152" s="132"/>
      <c r="GV152" s="98" t="s">
        <v>149</v>
      </c>
      <c r="GW152" s="132"/>
      <c r="GX152" s="132"/>
    </row>
    <row r="153" spans="1:206" s="68" customFormat="1" ht="15" x14ac:dyDescent="0.25">
      <c r="A153" s="229"/>
      <c r="B153" s="230" t="s">
        <v>151</v>
      </c>
      <c r="C153" s="148" t="s">
        <v>152</v>
      </c>
      <c r="D153" s="148"/>
      <c r="E153" s="148"/>
      <c r="F153" s="148"/>
      <c r="G153" s="148"/>
      <c r="H153" s="231" t="s">
        <v>150</v>
      </c>
      <c r="I153" s="235">
        <v>60</v>
      </c>
      <c r="J153" s="232"/>
      <c r="K153" s="235">
        <v>60</v>
      </c>
      <c r="L153" s="233"/>
      <c r="M153" s="232"/>
      <c r="N153" s="233"/>
      <c r="O153" s="232"/>
      <c r="P153" s="234">
        <v>5781.76</v>
      </c>
      <c r="GO153" s="132"/>
      <c r="GP153" s="132"/>
      <c r="GQ153" s="132"/>
      <c r="GR153" s="132"/>
      <c r="GS153" s="132"/>
      <c r="GT153" s="132"/>
      <c r="GU153" s="132"/>
      <c r="GV153" s="98" t="s">
        <v>152</v>
      </c>
      <c r="GW153" s="132"/>
      <c r="GX153" s="132"/>
    </row>
    <row r="154" spans="1:206" s="68" customFormat="1" ht="15" x14ac:dyDescent="0.25">
      <c r="A154" s="236"/>
      <c r="B154" s="237"/>
      <c r="C154" s="226" t="s">
        <v>153</v>
      </c>
      <c r="D154" s="226"/>
      <c r="E154" s="226"/>
      <c r="F154" s="226"/>
      <c r="G154" s="226"/>
      <c r="H154" s="216"/>
      <c r="I154" s="217"/>
      <c r="J154" s="217"/>
      <c r="K154" s="217"/>
      <c r="L154" s="219"/>
      <c r="M154" s="217"/>
      <c r="N154" s="227">
        <v>14902.77</v>
      </c>
      <c r="O154" s="217"/>
      <c r="P154" s="228">
        <v>29805.54</v>
      </c>
      <c r="GO154" s="132"/>
      <c r="GP154" s="132"/>
      <c r="GQ154" s="132"/>
      <c r="GR154" s="132"/>
      <c r="GS154" s="132"/>
      <c r="GT154" s="132"/>
      <c r="GU154" s="132"/>
      <c r="GV154" s="98"/>
      <c r="GW154" s="132" t="s">
        <v>153</v>
      </c>
      <c r="GX154" s="132"/>
    </row>
    <row r="155" spans="1:206" s="68" customFormat="1" ht="15" x14ac:dyDescent="0.25">
      <c r="A155" s="213" t="s">
        <v>214</v>
      </c>
      <c r="B155" s="214" t="s">
        <v>215</v>
      </c>
      <c r="C155" s="215" t="s">
        <v>216</v>
      </c>
      <c r="D155" s="215"/>
      <c r="E155" s="215"/>
      <c r="F155" s="215"/>
      <c r="G155" s="215"/>
      <c r="H155" s="216" t="s">
        <v>213</v>
      </c>
      <c r="I155" s="217">
        <v>12</v>
      </c>
      <c r="J155" s="218">
        <v>1</v>
      </c>
      <c r="K155" s="218">
        <v>12</v>
      </c>
      <c r="L155" s="219"/>
      <c r="M155" s="217"/>
      <c r="N155" s="220"/>
      <c r="O155" s="217"/>
      <c r="P155" s="221"/>
      <c r="Q155" s="222"/>
      <c r="R155" s="223"/>
      <c r="GO155" s="132"/>
      <c r="GP155" s="132" t="s">
        <v>216</v>
      </c>
      <c r="GQ155" s="132" t="s">
        <v>3</v>
      </c>
      <c r="GR155" s="132" t="s">
        <v>3</v>
      </c>
      <c r="GS155" s="132" t="s">
        <v>3</v>
      </c>
      <c r="GT155" s="132" t="s">
        <v>3</v>
      </c>
      <c r="GU155" s="132"/>
      <c r="GV155" s="98"/>
      <c r="GW155" s="132"/>
      <c r="GX155" s="132"/>
    </row>
    <row r="156" spans="1:206" s="68" customFormat="1" ht="15" x14ac:dyDescent="0.25">
      <c r="A156" s="224"/>
      <c r="B156" s="225"/>
      <c r="C156" s="226" t="s">
        <v>146</v>
      </c>
      <c r="D156" s="226"/>
      <c r="E156" s="226"/>
      <c r="F156" s="226"/>
      <c r="G156" s="226"/>
      <c r="H156" s="216"/>
      <c r="I156" s="217"/>
      <c r="J156" s="217"/>
      <c r="K156" s="217"/>
      <c r="L156" s="219"/>
      <c r="M156" s="217"/>
      <c r="N156" s="227"/>
      <c r="O156" s="217"/>
      <c r="P156" s="228">
        <v>42087.29</v>
      </c>
      <c r="GO156" s="132"/>
      <c r="GP156" s="132"/>
      <c r="GQ156" s="132"/>
      <c r="GR156" s="132"/>
      <c r="GS156" s="132"/>
      <c r="GT156" s="132"/>
      <c r="GU156" s="132" t="s">
        <v>146</v>
      </c>
      <c r="GV156" s="98"/>
      <c r="GW156" s="132"/>
      <c r="GX156" s="132"/>
    </row>
    <row r="157" spans="1:206" s="68" customFormat="1" ht="15" x14ac:dyDescent="0.25">
      <c r="A157" s="229"/>
      <c r="B157" s="230"/>
      <c r="C157" s="148" t="s">
        <v>147</v>
      </c>
      <c r="D157" s="148"/>
      <c r="E157" s="148"/>
      <c r="F157" s="148"/>
      <c r="G157" s="148"/>
      <c r="H157" s="231"/>
      <c r="I157" s="232"/>
      <c r="J157" s="232"/>
      <c r="K157" s="232"/>
      <c r="L157" s="233"/>
      <c r="M157" s="232"/>
      <c r="N157" s="233"/>
      <c r="O157" s="232"/>
      <c r="P157" s="234">
        <v>29444.560000000001</v>
      </c>
      <c r="GO157" s="132"/>
      <c r="GP157" s="132"/>
      <c r="GQ157" s="132"/>
      <c r="GR157" s="132"/>
      <c r="GS157" s="132"/>
      <c r="GT157" s="132"/>
      <c r="GU157" s="132"/>
      <c r="GV157" s="98" t="s">
        <v>147</v>
      </c>
      <c r="GW157" s="132"/>
      <c r="GX157" s="132"/>
    </row>
    <row r="158" spans="1:206" s="68" customFormat="1" ht="15" x14ac:dyDescent="0.25">
      <c r="A158" s="229"/>
      <c r="B158" s="230" t="s">
        <v>148</v>
      </c>
      <c r="C158" s="148" t="s">
        <v>149</v>
      </c>
      <c r="D158" s="148"/>
      <c r="E158" s="148"/>
      <c r="F158" s="148"/>
      <c r="G158" s="148"/>
      <c r="H158" s="231" t="s">
        <v>150</v>
      </c>
      <c r="I158" s="235">
        <v>103</v>
      </c>
      <c r="J158" s="232"/>
      <c r="K158" s="235">
        <v>103</v>
      </c>
      <c r="L158" s="233"/>
      <c r="M158" s="232"/>
      <c r="N158" s="233"/>
      <c r="O158" s="232"/>
      <c r="P158" s="234">
        <v>30327.9</v>
      </c>
      <c r="GO158" s="132"/>
      <c r="GP158" s="132"/>
      <c r="GQ158" s="132"/>
      <c r="GR158" s="132"/>
      <c r="GS158" s="132"/>
      <c r="GT158" s="132"/>
      <c r="GU158" s="132"/>
      <c r="GV158" s="98" t="s">
        <v>149</v>
      </c>
      <c r="GW158" s="132"/>
      <c r="GX158" s="132"/>
    </row>
    <row r="159" spans="1:206" s="68" customFormat="1" ht="15" x14ac:dyDescent="0.25">
      <c r="A159" s="229"/>
      <c r="B159" s="230" t="s">
        <v>151</v>
      </c>
      <c r="C159" s="148" t="s">
        <v>152</v>
      </c>
      <c r="D159" s="148"/>
      <c r="E159" s="148"/>
      <c r="F159" s="148"/>
      <c r="G159" s="148"/>
      <c r="H159" s="231" t="s">
        <v>150</v>
      </c>
      <c r="I159" s="235">
        <v>60</v>
      </c>
      <c r="J159" s="232"/>
      <c r="K159" s="235">
        <v>60</v>
      </c>
      <c r="L159" s="233"/>
      <c r="M159" s="232"/>
      <c r="N159" s="233"/>
      <c r="O159" s="232"/>
      <c r="P159" s="234">
        <v>17666.740000000002</v>
      </c>
      <c r="GO159" s="132"/>
      <c r="GP159" s="132"/>
      <c r="GQ159" s="132"/>
      <c r="GR159" s="132"/>
      <c r="GS159" s="132"/>
      <c r="GT159" s="132"/>
      <c r="GU159" s="132"/>
      <c r="GV159" s="98" t="s">
        <v>152</v>
      </c>
      <c r="GW159" s="132"/>
      <c r="GX159" s="132"/>
    </row>
    <row r="160" spans="1:206" s="68" customFormat="1" ht="15" x14ac:dyDescent="0.25">
      <c r="A160" s="236"/>
      <c r="B160" s="237"/>
      <c r="C160" s="226" t="s">
        <v>153</v>
      </c>
      <c r="D160" s="226"/>
      <c r="E160" s="226"/>
      <c r="F160" s="226"/>
      <c r="G160" s="226"/>
      <c r="H160" s="216"/>
      <c r="I160" s="217"/>
      <c r="J160" s="217"/>
      <c r="K160" s="217"/>
      <c r="L160" s="219"/>
      <c r="M160" s="217"/>
      <c r="N160" s="227">
        <v>7506.83</v>
      </c>
      <c r="O160" s="217"/>
      <c r="P160" s="228">
        <v>90081.93</v>
      </c>
      <c r="GO160" s="132"/>
      <c r="GP160" s="132"/>
      <c r="GQ160" s="132"/>
      <c r="GR160" s="132"/>
      <c r="GS160" s="132"/>
      <c r="GT160" s="132"/>
      <c r="GU160" s="132"/>
      <c r="GV160" s="98"/>
      <c r="GW160" s="132" t="s">
        <v>153</v>
      </c>
      <c r="GX160" s="132"/>
    </row>
    <row r="161" spans="1:206" s="68" customFormat="1" ht="23.25" x14ac:dyDescent="0.25">
      <c r="A161" s="213" t="s">
        <v>217</v>
      </c>
      <c r="B161" s="214" t="s">
        <v>218</v>
      </c>
      <c r="C161" s="215" t="s">
        <v>219</v>
      </c>
      <c r="D161" s="215"/>
      <c r="E161" s="215"/>
      <c r="F161" s="215"/>
      <c r="G161" s="215"/>
      <c r="H161" s="216" t="s">
        <v>145</v>
      </c>
      <c r="I161" s="217">
        <v>17</v>
      </c>
      <c r="J161" s="218">
        <v>1</v>
      </c>
      <c r="K161" s="218">
        <v>17</v>
      </c>
      <c r="L161" s="219"/>
      <c r="M161" s="217"/>
      <c r="N161" s="220"/>
      <c r="O161" s="217"/>
      <c r="P161" s="221"/>
      <c r="Q161" s="222"/>
      <c r="R161" s="223"/>
      <c r="GO161" s="132"/>
      <c r="GP161" s="132" t="s">
        <v>219</v>
      </c>
      <c r="GQ161" s="132" t="s">
        <v>3</v>
      </c>
      <c r="GR161" s="132" t="s">
        <v>3</v>
      </c>
      <c r="GS161" s="132" t="s">
        <v>3</v>
      </c>
      <c r="GT161" s="132" t="s">
        <v>3</v>
      </c>
      <c r="GU161" s="132"/>
      <c r="GV161" s="98"/>
      <c r="GW161" s="132"/>
      <c r="GX161" s="132"/>
    </row>
    <row r="162" spans="1:206" s="68" customFormat="1" ht="15" x14ac:dyDescent="0.25">
      <c r="A162" s="224"/>
      <c r="B162" s="225"/>
      <c r="C162" s="226" t="s">
        <v>146</v>
      </c>
      <c r="D162" s="226"/>
      <c r="E162" s="226"/>
      <c r="F162" s="226"/>
      <c r="G162" s="226"/>
      <c r="H162" s="216"/>
      <c r="I162" s="217"/>
      <c r="J162" s="217"/>
      <c r="K162" s="217"/>
      <c r="L162" s="219"/>
      <c r="M162" s="217"/>
      <c r="N162" s="227"/>
      <c r="O162" s="217"/>
      <c r="P162" s="228">
        <v>15737.65</v>
      </c>
      <c r="GO162" s="132"/>
      <c r="GP162" s="132"/>
      <c r="GQ162" s="132"/>
      <c r="GR162" s="132"/>
      <c r="GS162" s="132"/>
      <c r="GT162" s="132"/>
      <c r="GU162" s="132" t="s">
        <v>146</v>
      </c>
      <c r="GV162" s="98"/>
      <c r="GW162" s="132"/>
      <c r="GX162" s="132"/>
    </row>
    <row r="163" spans="1:206" s="68" customFormat="1" ht="15" x14ac:dyDescent="0.25">
      <c r="A163" s="229"/>
      <c r="B163" s="230"/>
      <c r="C163" s="148" t="s">
        <v>147</v>
      </c>
      <c r="D163" s="148"/>
      <c r="E163" s="148"/>
      <c r="F163" s="148"/>
      <c r="G163" s="148"/>
      <c r="H163" s="231"/>
      <c r="I163" s="232"/>
      <c r="J163" s="232"/>
      <c r="K163" s="232"/>
      <c r="L163" s="233"/>
      <c r="M163" s="232"/>
      <c r="N163" s="233"/>
      <c r="O163" s="232"/>
      <c r="P163" s="234">
        <v>6705.99</v>
      </c>
      <c r="GO163" s="132"/>
      <c r="GP163" s="132"/>
      <c r="GQ163" s="132"/>
      <c r="GR163" s="132"/>
      <c r="GS163" s="132"/>
      <c r="GT163" s="132"/>
      <c r="GU163" s="132"/>
      <c r="GV163" s="98" t="s">
        <v>147</v>
      </c>
      <c r="GW163" s="132"/>
      <c r="GX163" s="132"/>
    </row>
    <row r="164" spans="1:206" s="68" customFormat="1" ht="15" x14ac:dyDescent="0.25">
      <c r="A164" s="229"/>
      <c r="B164" s="230" t="s">
        <v>148</v>
      </c>
      <c r="C164" s="148" t="s">
        <v>149</v>
      </c>
      <c r="D164" s="148"/>
      <c r="E164" s="148"/>
      <c r="F164" s="148"/>
      <c r="G164" s="148"/>
      <c r="H164" s="231" t="s">
        <v>150</v>
      </c>
      <c r="I164" s="235">
        <v>103</v>
      </c>
      <c r="J164" s="232"/>
      <c r="K164" s="235">
        <v>103</v>
      </c>
      <c r="L164" s="233"/>
      <c r="M164" s="232"/>
      <c r="N164" s="233"/>
      <c r="O164" s="232"/>
      <c r="P164" s="234">
        <v>6907.17</v>
      </c>
      <c r="GO164" s="132"/>
      <c r="GP164" s="132"/>
      <c r="GQ164" s="132"/>
      <c r="GR164" s="132"/>
      <c r="GS164" s="132"/>
      <c r="GT164" s="132"/>
      <c r="GU164" s="132"/>
      <c r="GV164" s="98" t="s">
        <v>149</v>
      </c>
      <c r="GW164" s="132"/>
      <c r="GX164" s="132"/>
    </row>
    <row r="165" spans="1:206" s="68" customFormat="1" ht="15" x14ac:dyDescent="0.25">
      <c r="A165" s="229"/>
      <c r="B165" s="230" t="s">
        <v>151</v>
      </c>
      <c r="C165" s="148" t="s">
        <v>152</v>
      </c>
      <c r="D165" s="148"/>
      <c r="E165" s="148"/>
      <c r="F165" s="148"/>
      <c r="G165" s="148"/>
      <c r="H165" s="231" t="s">
        <v>150</v>
      </c>
      <c r="I165" s="235">
        <v>60</v>
      </c>
      <c r="J165" s="232"/>
      <c r="K165" s="235">
        <v>60</v>
      </c>
      <c r="L165" s="233"/>
      <c r="M165" s="232"/>
      <c r="N165" s="233"/>
      <c r="O165" s="232"/>
      <c r="P165" s="234">
        <v>4023.59</v>
      </c>
      <c r="GO165" s="132"/>
      <c r="GP165" s="132"/>
      <c r="GQ165" s="132"/>
      <c r="GR165" s="132"/>
      <c r="GS165" s="132"/>
      <c r="GT165" s="132"/>
      <c r="GU165" s="132"/>
      <c r="GV165" s="98" t="s">
        <v>152</v>
      </c>
      <c r="GW165" s="132"/>
      <c r="GX165" s="132"/>
    </row>
    <row r="166" spans="1:206" s="68" customFormat="1" ht="15" x14ac:dyDescent="0.25">
      <c r="A166" s="236"/>
      <c r="B166" s="237"/>
      <c r="C166" s="226" t="s">
        <v>153</v>
      </c>
      <c r="D166" s="226"/>
      <c r="E166" s="226"/>
      <c r="F166" s="226"/>
      <c r="G166" s="226"/>
      <c r="H166" s="216"/>
      <c r="I166" s="217"/>
      <c r="J166" s="217"/>
      <c r="K166" s="217"/>
      <c r="L166" s="219"/>
      <c r="M166" s="217"/>
      <c r="N166" s="227">
        <v>1568.73</v>
      </c>
      <c r="O166" s="217"/>
      <c r="P166" s="228">
        <v>26668.41</v>
      </c>
      <c r="GO166" s="132"/>
      <c r="GP166" s="132"/>
      <c r="GQ166" s="132"/>
      <c r="GR166" s="132"/>
      <c r="GS166" s="132"/>
      <c r="GT166" s="132"/>
      <c r="GU166" s="132"/>
      <c r="GV166" s="98"/>
      <c r="GW166" s="132" t="s">
        <v>153</v>
      </c>
      <c r="GX166" s="132"/>
    </row>
    <row r="167" spans="1:206" s="68" customFormat="1" ht="23.25" x14ac:dyDescent="0.25">
      <c r="A167" s="213" t="s">
        <v>220</v>
      </c>
      <c r="B167" s="214" t="s">
        <v>221</v>
      </c>
      <c r="C167" s="215" t="s">
        <v>222</v>
      </c>
      <c r="D167" s="215"/>
      <c r="E167" s="215"/>
      <c r="F167" s="215"/>
      <c r="G167" s="215"/>
      <c r="H167" s="216" t="s">
        <v>145</v>
      </c>
      <c r="I167" s="217">
        <v>17</v>
      </c>
      <c r="J167" s="218">
        <v>1</v>
      </c>
      <c r="K167" s="218">
        <v>17</v>
      </c>
      <c r="L167" s="219"/>
      <c r="M167" s="217"/>
      <c r="N167" s="220"/>
      <c r="O167" s="217"/>
      <c r="P167" s="221"/>
      <c r="Q167" s="222"/>
      <c r="R167" s="223"/>
      <c r="GO167" s="132"/>
      <c r="GP167" s="132" t="s">
        <v>222</v>
      </c>
      <c r="GQ167" s="132" t="s">
        <v>3</v>
      </c>
      <c r="GR167" s="132" t="s">
        <v>3</v>
      </c>
      <c r="GS167" s="132" t="s">
        <v>3</v>
      </c>
      <c r="GT167" s="132" t="s">
        <v>3</v>
      </c>
      <c r="GU167" s="132"/>
      <c r="GV167" s="98"/>
      <c r="GW167" s="132"/>
      <c r="GX167" s="132"/>
    </row>
    <row r="168" spans="1:206" s="68" customFormat="1" ht="15" x14ac:dyDescent="0.25">
      <c r="A168" s="224"/>
      <c r="B168" s="225"/>
      <c r="C168" s="226" t="s">
        <v>146</v>
      </c>
      <c r="D168" s="226"/>
      <c r="E168" s="226"/>
      <c r="F168" s="226"/>
      <c r="G168" s="226"/>
      <c r="H168" s="216"/>
      <c r="I168" s="217"/>
      <c r="J168" s="217"/>
      <c r="K168" s="217"/>
      <c r="L168" s="219"/>
      <c r="M168" s="217"/>
      <c r="N168" s="227"/>
      <c r="O168" s="217"/>
      <c r="P168" s="228">
        <v>64607.66</v>
      </c>
      <c r="GO168" s="132"/>
      <c r="GP168" s="132"/>
      <c r="GQ168" s="132"/>
      <c r="GR168" s="132"/>
      <c r="GS168" s="132"/>
      <c r="GT168" s="132"/>
      <c r="GU168" s="132" t="s">
        <v>146</v>
      </c>
      <c r="GV168" s="98"/>
      <c r="GW168" s="132"/>
      <c r="GX168" s="132"/>
    </row>
    <row r="169" spans="1:206" s="68" customFormat="1" ht="15" x14ac:dyDescent="0.25">
      <c r="A169" s="229"/>
      <c r="B169" s="230"/>
      <c r="C169" s="148" t="s">
        <v>147</v>
      </c>
      <c r="D169" s="148"/>
      <c r="E169" s="148"/>
      <c r="F169" s="148"/>
      <c r="G169" s="148"/>
      <c r="H169" s="231"/>
      <c r="I169" s="232"/>
      <c r="J169" s="232"/>
      <c r="K169" s="232"/>
      <c r="L169" s="233"/>
      <c r="M169" s="232"/>
      <c r="N169" s="233"/>
      <c r="O169" s="232"/>
      <c r="P169" s="234">
        <v>22731.47</v>
      </c>
      <c r="GO169" s="132"/>
      <c r="GP169" s="132"/>
      <c r="GQ169" s="132"/>
      <c r="GR169" s="132"/>
      <c r="GS169" s="132"/>
      <c r="GT169" s="132"/>
      <c r="GU169" s="132"/>
      <c r="GV169" s="98" t="s">
        <v>147</v>
      </c>
      <c r="GW169" s="132"/>
      <c r="GX169" s="132"/>
    </row>
    <row r="170" spans="1:206" s="68" customFormat="1" ht="15" x14ac:dyDescent="0.25">
      <c r="A170" s="229"/>
      <c r="B170" s="230" t="s">
        <v>203</v>
      </c>
      <c r="C170" s="148" t="s">
        <v>204</v>
      </c>
      <c r="D170" s="148"/>
      <c r="E170" s="148"/>
      <c r="F170" s="148"/>
      <c r="G170" s="148"/>
      <c r="H170" s="231" t="s">
        <v>150</v>
      </c>
      <c r="I170" s="235">
        <v>97</v>
      </c>
      <c r="J170" s="232"/>
      <c r="K170" s="235">
        <v>97</v>
      </c>
      <c r="L170" s="233"/>
      <c r="M170" s="232"/>
      <c r="N170" s="233"/>
      <c r="O170" s="232"/>
      <c r="P170" s="234">
        <v>22049.53</v>
      </c>
      <c r="GO170" s="132"/>
      <c r="GP170" s="132"/>
      <c r="GQ170" s="132"/>
      <c r="GR170" s="132"/>
      <c r="GS170" s="132"/>
      <c r="GT170" s="132"/>
      <c r="GU170" s="132"/>
      <c r="GV170" s="98" t="s">
        <v>204</v>
      </c>
      <c r="GW170" s="132"/>
      <c r="GX170" s="132"/>
    </row>
    <row r="171" spans="1:206" s="68" customFormat="1" ht="15" x14ac:dyDescent="0.25">
      <c r="A171" s="229"/>
      <c r="B171" s="230" t="s">
        <v>205</v>
      </c>
      <c r="C171" s="148" t="s">
        <v>206</v>
      </c>
      <c r="D171" s="148"/>
      <c r="E171" s="148"/>
      <c r="F171" s="148"/>
      <c r="G171" s="148"/>
      <c r="H171" s="231" t="s">
        <v>150</v>
      </c>
      <c r="I171" s="235">
        <v>51</v>
      </c>
      <c r="J171" s="232"/>
      <c r="K171" s="235">
        <v>51</v>
      </c>
      <c r="L171" s="233"/>
      <c r="M171" s="232"/>
      <c r="N171" s="233"/>
      <c r="O171" s="232"/>
      <c r="P171" s="234">
        <v>11593.05</v>
      </c>
      <c r="GO171" s="132"/>
      <c r="GP171" s="132"/>
      <c r="GQ171" s="132"/>
      <c r="GR171" s="132"/>
      <c r="GS171" s="132"/>
      <c r="GT171" s="132"/>
      <c r="GU171" s="132"/>
      <c r="GV171" s="98" t="s">
        <v>206</v>
      </c>
      <c r="GW171" s="132"/>
      <c r="GX171" s="132"/>
    </row>
    <row r="172" spans="1:206" s="68" customFormat="1" ht="15" x14ac:dyDescent="0.25">
      <c r="A172" s="236"/>
      <c r="B172" s="237"/>
      <c r="C172" s="226" t="s">
        <v>153</v>
      </c>
      <c r="D172" s="226"/>
      <c r="E172" s="226"/>
      <c r="F172" s="226"/>
      <c r="G172" s="226"/>
      <c r="H172" s="216"/>
      <c r="I172" s="217"/>
      <c r="J172" s="217"/>
      <c r="K172" s="217"/>
      <c r="L172" s="219"/>
      <c r="M172" s="217"/>
      <c r="N172" s="227">
        <v>5791.8</v>
      </c>
      <c r="O172" s="217"/>
      <c r="P172" s="228">
        <v>98460.68</v>
      </c>
      <c r="GO172" s="132"/>
      <c r="GP172" s="132"/>
      <c r="GQ172" s="132"/>
      <c r="GR172" s="132"/>
      <c r="GS172" s="132"/>
      <c r="GT172" s="132"/>
      <c r="GU172" s="132"/>
      <c r="GV172" s="98"/>
      <c r="GW172" s="132" t="s">
        <v>153</v>
      </c>
      <c r="GX172" s="132"/>
    </row>
    <row r="173" spans="1:206" s="68" customFormat="1" ht="15" x14ac:dyDescent="0.25">
      <c r="A173" s="213" t="s">
        <v>223</v>
      </c>
      <c r="B173" s="214" t="s">
        <v>224</v>
      </c>
      <c r="C173" s="215" t="s">
        <v>225</v>
      </c>
      <c r="D173" s="215"/>
      <c r="E173" s="215"/>
      <c r="F173" s="215"/>
      <c r="G173" s="215"/>
      <c r="H173" s="216" t="s">
        <v>213</v>
      </c>
      <c r="I173" s="217">
        <v>6</v>
      </c>
      <c r="J173" s="218">
        <v>1</v>
      </c>
      <c r="K173" s="218">
        <v>6</v>
      </c>
      <c r="L173" s="219"/>
      <c r="M173" s="217"/>
      <c r="N173" s="220"/>
      <c r="O173" s="217"/>
      <c r="P173" s="221"/>
      <c r="Q173" s="222"/>
      <c r="R173" s="223"/>
      <c r="GO173" s="132"/>
      <c r="GP173" s="132" t="s">
        <v>225</v>
      </c>
      <c r="GQ173" s="132" t="s">
        <v>3</v>
      </c>
      <c r="GR173" s="132" t="s">
        <v>3</v>
      </c>
      <c r="GS173" s="132" t="s">
        <v>3</v>
      </c>
      <c r="GT173" s="132" t="s">
        <v>3</v>
      </c>
      <c r="GU173" s="132"/>
      <c r="GV173" s="98"/>
      <c r="GW173" s="132"/>
      <c r="GX173" s="132"/>
    </row>
    <row r="174" spans="1:206" s="68" customFormat="1" ht="15" x14ac:dyDescent="0.25">
      <c r="A174" s="224"/>
      <c r="B174" s="225"/>
      <c r="C174" s="226" t="s">
        <v>146</v>
      </c>
      <c r="D174" s="226"/>
      <c r="E174" s="226"/>
      <c r="F174" s="226"/>
      <c r="G174" s="226"/>
      <c r="H174" s="216"/>
      <c r="I174" s="217"/>
      <c r="J174" s="217"/>
      <c r="K174" s="217"/>
      <c r="L174" s="219"/>
      <c r="M174" s="217"/>
      <c r="N174" s="227"/>
      <c r="O174" s="217"/>
      <c r="P174" s="228">
        <v>18155.84</v>
      </c>
      <c r="GO174" s="132"/>
      <c r="GP174" s="132"/>
      <c r="GQ174" s="132"/>
      <c r="GR174" s="132"/>
      <c r="GS174" s="132"/>
      <c r="GT174" s="132"/>
      <c r="GU174" s="132" t="s">
        <v>146</v>
      </c>
      <c r="GV174" s="98"/>
      <c r="GW174" s="132"/>
      <c r="GX174" s="132"/>
    </row>
    <row r="175" spans="1:206" s="68" customFormat="1" ht="15" x14ac:dyDescent="0.25">
      <c r="A175" s="229"/>
      <c r="B175" s="230"/>
      <c r="C175" s="148" t="s">
        <v>147</v>
      </c>
      <c r="D175" s="148"/>
      <c r="E175" s="148"/>
      <c r="F175" s="148"/>
      <c r="G175" s="148"/>
      <c r="H175" s="231"/>
      <c r="I175" s="232"/>
      <c r="J175" s="232"/>
      <c r="K175" s="232"/>
      <c r="L175" s="233"/>
      <c r="M175" s="232"/>
      <c r="N175" s="233"/>
      <c r="O175" s="232"/>
      <c r="P175" s="234">
        <v>14434.81</v>
      </c>
      <c r="GO175" s="132"/>
      <c r="GP175" s="132"/>
      <c r="GQ175" s="132"/>
      <c r="GR175" s="132"/>
      <c r="GS175" s="132"/>
      <c r="GT175" s="132"/>
      <c r="GU175" s="132"/>
      <c r="GV175" s="98" t="s">
        <v>147</v>
      </c>
      <c r="GW175" s="132"/>
      <c r="GX175" s="132"/>
    </row>
    <row r="176" spans="1:206" s="68" customFormat="1" ht="23.25" x14ac:dyDescent="0.25">
      <c r="A176" s="229"/>
      <c r="B176" s="230" t="s">
        <v>226</v>
      </c>
      <c r="C176" s="148" t="s">
        <v>227</v>
      </c>
      <c r="D176" s="148"/>
      <c r="E176" s="148"/>
      <c r="F176" s="148"/>
      <c r="G176" s="148"/>
      <c r="H176" s="231" t="s">
        <v>150</v>
      </c>
      <c r="I176" s="235">
        <v>90</v>
      </c>
      <c r="J176" s="232"/>
      <c r="K176" s="235">
        <v>90</v>
      </c>
      <c r="L176" s="233"/>
      <c r="M176" s="232"/>
      <c r="N176" s="233"/>
      <c r="O176" s="232"/>
      <c r="P176" s="234">
        <v>12991.33</v>
      </c>
      <c r="GO176" s="132"/>
      <c r="GP176" s="132"/>
      <c r="GQ176" s="132"/>
      <c r="GR176" s="132"/>
      <c r="GS176" s="132"/>
      <c r="GT176" s="132"/>
      <c r="GU176" s="132"/>
      <c r="GV176" s="98" t="s">
        <v>227</v>
      </c>
      <c r="GW176" s="132"/>
      <c r="GX176" s="132"/>
    </row>
    <row r="177" spans="1:206" s="68" customFormat="1" ht="23.25" x14ac:dyDescent="0.25">
      <c r="A177" s="229"/>
      <c r="B177" s="230" t="s">
        <v>228</v>
      </c>
      <c r="C177" s="148" t="s">
        <v>229</v>
      </c>
      <c r="D177" s="148"/>
      <c r="E177" s="148"/>
      <c r="F177" s="148"/>
      <c r="G177" s="148"/>
      <c r="H177" s="231" t="s">
        <v>150</v>
      </c>
      <c r="I177" s="235">
        <v>46</v>
      </c>
      <c r="J177" s="232"/>
      <c r="K177" s="235">
        <v>46</v>
      </c>
      <c r="L177" s="233"/>
      <c r="M177" s="232"/>
      <c r="N177" s="233"/>
      <c r="O177" s="232"/>
      <c r="P177" s="234">
        <v>6640.01</v>
      </c>
      <c r="GO177" s="132"/>
      <c r="GP177" s="132"/>
      <c r="GQ177" s="132"/>
      <c r="GR177" s="132"/>
      <c r="GS177" s="132"/>
      <c r="GT177" s="132"/>
      <c r="GU177" s="132"/>
      <c r="GV177" s="98" t="s">
        <v>229</v>
      </c>
      <c r="GW177" s="132"/>
      <c r="GX177" s="132"/>
    </row>
    <row r="178" spans="1:206" s="68" customFormat="1" ht="15" x14ac:dyDescent="0.25">
      <c r="A178" s="236"/>
      <c r="B178" s="237"/>
      <c r="C178" s="226" t="s">
        <v>153</v>
      </c>
      <c r="D178" s="226"/>
      <c r="E178" s="226"/>
      <c r="F178" s="226"/>
      <c r="G178" s="226"/>
      <c r="H178" s="216"/>
      <c r="I178" s="217"/>
      <c r="J178" s="217"/>
      <c r="K178" s="217"/>
      <c r="L178" s="219"/>
      <c r="M178" s="217"/>
      <c r="N178" s="227">
        <v>6326.42</v>
      </c>
      <c r="O178" s="217"/>
      <c r="P178" s="228">
        <v>37958.519999999997</v>
      </c>
      <c r="GO178" s="132"/>
      <c r="GP178" s="132"/>
      <c r="GQ178" s="132"/>
      <c r="GR178" s="132"/>
      <c r="GS178" s="132"/>
      <c r="GT178" s="132"/>
      <c r="GU178" s="132"/>
      <c r="GV178" s="98"/>
      <c r="GW178" s="132" t="s">
        <v>153</v>
      </c>
      <c r="GX178" s="132"/>
    </row>
    <row r="179" spans="1:206" s="68" customFormat="1" ht="15" x14ac:dyDescent="0.25">
      <c r="A179" s="213" t="s">
        <v>230</v>
      </c>
      <c r="B179" s="214" t="s">
        <v>231</v>
      </c>
      <c r="C179" s="215" t="s">
        <v>232</v>
      </c>
      <c r="D179" s="215"/>
      <c r="E179" s="215"/>
      <c r="F179" s="215"/>
      <c r="G179" s="215"/>
      <c r="H179" s="216" t="s">
        <v>233</v>
      </c>
      <c r="I179" s="217">
        <v>0.24</v>
      </c>
      <c r="J179" s="218">
        <v>1</v>
      </c>
      <c r="K179" s="255">
        <v>0.24</v>
      </c>
      <c r="L179" s="219"/>
      <c r="M179" s="217"/>
      <c r="N179" s="220"/>
      <c r="O179" s="217"/>
      <c r="P179" s="221"/>
      <c r="Q179" s="222"/>
      <c r="R179" s="223"/>
      <c r="GO179" s="132"/>
      <c r="GP179" s="132" t="s">
        <v>232</v>
      </c>
      <c r="GQ179" s="132" t="s">
        <v>3</v>
      </c>
      <c r="GR179" s="132" t="s">
        <v>3</v>
      </c>
      <c r="GS179" s="132" t="s">
        <v>3</v>
      </c>
      <c r="GT179" s="132" t="s">
        <v>3</v>
      </c>
      <c r="GU179" s="132"/>
      <c r="GV179" s="98"/>
      <c r="GW179" s="132"/>
      <c r="GX179" s="132"/>
    </row>
    <row r="180" spans="1:206" s="68" customFormat="1" ht="15" x14ac:dyDescent="0.25">
      <c r="A180" s="224"/>
      <c r="B180" s="225"/>
      <c r="C180" s="226" t="s">
        <v>146</v>
      </c>
      <c r="D180" s="226"/>
      <c r="E180" s="226"/>
      <c r="F180" s="226"/>
      <c r="G180" s="226"/>
      <c r="H180" s="216"/>
      <c r="I180" s="217"/>
      <c r="J180" s="217"/>
      <c r="K180" s="217"/>
      <c r="L180" s="219"/>
      <c r="M180" s="217"/>
      <c r="N180" s="227"/>
      <c r="O180" s="217"/>
      <c r="P180" s="228">
        <v>6210.34</v>
      </c>
      <c r="GO180" s="132"/>
      <c r="GP180" s="132"/>
      <c r="GQ180" s="132"/>
      <c r="GR180" s="132"/>
      <c r="GS180" s="132"/>
      <c r="GT180" s="132"/>
      <c r="GU180" s="132" t="s">
        <v>146</v>
      </c>
      <c r="GV180" s="98"/>
      <c r="GW180" s="132"/>
      <c r="GX180" s="132"/>
    </row>
    <row r="181" spans="1:206" s="68" customFormat="1" ht="15" x14ac:dyDescent="0.25">
      <c r="A181" s="229"/>
      <c r="B181" s="230"/>
      <c r="C181" s="148" t="s">
        <v>147</v>
      </c>
      <c r="D181" s="148"/>
      <c r="E181" s="148"/>
      <c r="F181" s="148"/>
      <c r="G181" s="148"/>
      <c r="H181" s="231"/>
      <c r="I181" s="232"/>
      <c r="J181" s="232"/>
      <c r="K181" s="232"/>
      <c r="L181" s="233"/>
      <c r="M181" s="232"/>
      <c r="N181" s="233"/>
      <c r="O181" s="232"/>
      <c r="P181" s="234">
        <v>5798.55</v>
      </c>
      <c r="GO181" s="132"/>
      <c r="GP181" s="132"/>
      <c r="GQ181" s="132"/>
      <c r="GR181" s="132"/>
      <c r="GS181" s="132"/>
      <c r="GT181" s="132"/>
      <c r="GU181" s="132"/>
      <c r="GV181" s="98" t="s">
        <v>147</v>
      </c>
      <c r="GW181" s="132"/>
      <c r="GX181" s="132"/>
    </row>
    <row r="182" spans="1:206" s="68" customFormat="1" ht="15" x14ac:dyDescent="0.25">
      <c r="A182" s="229"/>
      <c r="B182" s="230" t="s">
        <v>203</v>
      </c>
      <c r="C182" s="148" t="s">
        <v>204</v>
      </c>
      <c r="D182" s="148"/>
      <c r="E182" s="148"/>
      <c r="F182" s="148"/>
      <c r="G182" s="148"/>
      <c r="H182" s="231" t="s">
        <v>150</v>
      </c>
      <c r="I182" s="235">
        <v>97</v>
      </c>
      <c r="J182" s="232"/>
      <c r="K182" s="235">
        <v>97</v>
      </c>
      <c r="L182" s="233"/>
      <c r="M182" s="232"/>
      <c r="N182" s="233"/>
      <c r="O182" s="232"/>
      <c r="P182" s="234">
        <v>5624.59</v>
      </c>
      <c r="GO182" s="132"/>
      <c r="GP182" s="132"/>
      <c r="GQ182" s="132"/>
      <c r="GR182" s="132"/>
      <c r="GS182" s="132"/>
      <c r="GT182" s="132"/>
      <c r="GU182" s="132"/>
      <c r="GV182" s="98" t="s">
        <v>204</v>
      </c>
      <c r="GW182" s="132"/>
      <c r="GX182" s="132"/>
    </row>
    <row r="183" spans="1:206" s="68" customFormat="1" ht="15" x14ac:dyDescent="0.25">
      <c r="A183" s="229"/>
      <c r="B183" s="230" t="s">
        <v>205</v>
      </c>
      <c r="C183" s="148" t="s">
        <v>206</v>
      </c>
      <c r="D183" s="148"/>
      <c r="E183" s="148"/>
      <c r="F183" s="148"/>
      <c r="G183" s="148"/>
      <c r="H183" s="231" t="s">
        <v>150</v>
      </c>
      <c r="I183" s="235">
        <v>51</v>
      </c>
      <c r="J183" s="232"/>
      <c r="K183" s="235">
        <v>51</v>
      </c>
      <c r="L183" s="233"/>
      <c r="M183" s="232"/>
      <c r="N183" s="233"/>
      <c r="O183" s="232"/>
      <c r="P183" s="234">
        <v>2957.26</v>
      </c>
      <c r="GO183" s="132"/>
      <c r="GP183" s="132"/>
      <c r="GQ183" s="132"/>
      <c r="GR183" s="132"/>
      <c r="GS183" s="132"/>
      <c r="GT183" s="132"/>
      <c r="GU183" s="132"/>
      <c r="GV183" s="98" t="s">
        <v>206</v>
      </c>
      <c r="GW183" s="132"/>
      <c r="GX183" s="132"/>
    </row>
    <row r="184" spans="1:206" s="68" customFormat="1" ht="15" x14ac:dyDescent="0.25">
      <c r="A184" s="236"/>
      <c r="B184" s="237"/>
      <c r="C184" s="226" t="s">
        <v>153</v>
      </c>
      <c r="D184" s="226"/>
      <c r="E184" s="226"/>
      <c r="F184" s="226"/>
      <c r="G184" s="226"/>
      <c r="H184" s="216"/>
      <c r="I184" s="217"/>
      <c r="J184" s="217"/>
      <c r="K184" s="217"/>
      <c r="L184" s="219"/>
      <c r="M184" s="217"/>
      <c r="N184" s="227">
        <v>61915.5</v>
      </c>
      <c r="O184" s="217"/>
      <c r="P184" s="228">
        <v>14859.72</v>
      </c>
      <c r="GO184" s="132"/>
      <c r="GP184" s="132"/>
      <c r="GQ184" s="132"/>
      <c r="GR184" s="132"/>
      <c r="GS184" s="132"/>
      <c r="GT184" s="132"/>
      <c r="GU184" s="132"/>
      <c r="GV184" s="98"/>
      <c r="GW184" s="132" t="s">
        <v>153</v>
      </c>
      <c r="GX184" s="132"/>
    </row>
    <row r="185" spans="1:206" s="68" customFormat="1" ht="23.25" x14ac:dyDescent="0.25">
      <c r="A185" s="213" t="s">
        <v>234</v>
      </c>
      <c r="B185" s="214" t="s">
        <v>235</v>
      </c>
      <c r="C185" s="215" t="s">
        <v>236</v>
      </c>
      <c r="D185" s="215"/>
      <c r="E185" s="215"/>
      <c r="F185" s="215"/>
      <c r="G185" s="215"/>
      <c r="H185" s="216" t="s">
        <v>145</v>
      </c>
      <c r="I185" s="217">
        <v>4</v>
      </c>
      <c r="J185" s="218">
        <v>1</v>
      </c>
      <c r="K185" s="218">
        <v>4</v>
      </c>
      <c r="L185" s="219"/>
      <c r="M185" s="217"/>
      <c r="N185" s="256">
        <v>376722.5</v>
      </c>
      <c r="O185" s="217"/>
      <c r="P185" s="228">
        <v>1506890</v>
      </c>
      <c r="Q185" s="222"/>
      <c r="R185" s="223"/>
      <c r="GO185" s="132"/>
      <c r="GP185" s="132" t="s">
        <v>236</v>
      </c>
      <c r="GQ185" s="132" t="s">
        <v>3</v>
      </c>
      <c r="GR185" s="132" t="s">
        <v>3</v>
      </c>
      <c r="GS185" s="132" t="s">
        <v>3</v>
      </c>
      <c r="GT185" s="132" t="s">
        <v>3</v>
      </c>
      <c r="GU185" s="132"/>
      <c r="GV185" s="98"/>
      <c r="GW185" s="132"/>
      <c r="GX185" s="132"/>
    </row>
    <row r="186" spans="1:206" s="68" customFormat="1" ht="15" x14ac:dyDescent="0.25">
      <c r="A186" s="236"/>
      <c r="B186" s="237"/>
      <c r="C186" s="226" t="s">
        <v>153</v>
      </c>
      <c r="D186" s="226"/>
      <c r="E186" s="226"/>
      <c r="F186" s="226"/>
      <c r="G186" s="226"/>
      <c r="H186" s="216"/>
      <c r="I186" s="217"/>
      <c r="J186" s="217"/>
      <c r="K186" s="217"/>
      <c r="L186" s="219"/>
      <c r="M186" s="217"/>
      <c r="N186" s="219"/>
      <c r="O186" s="217"/>
      <c r="P186" s="228">
        <v>1506890</v>
      </c>
      <c r="GO186" s="132"/>
      <c r="GP186" s="132"/>
      <c r="GQ186" s="132"/>
      <c r="GR186" s="132"/>
      <c r="GS186" s="132"/>
      <c r="GT186" s="132"/>
      <c r="GU186" s="132"/>
      <c r="GV186" s="98"/>
      <c r="GW186" s="132" t="s">
        <v>153</v>
      </c>
      <c r="GX186" s="132"/>
    </row>
    <row r="187" spans="1:206" s="68" customFormat="1" ht="23.25" x14ac:dyDescent="0.25">
      <c r="A187" s="213" t="s">
        <v>237</v>
      </c>
      <c r="B187" s="214" t="s">
        <v>238</v>
      </c>
      <c r="C187" s="215" t="s">
        <v>239</v>
      </c>
      <c r="D187" s="215"/>
      <c r="E187" s="215"/>
      <c r="F187" s="215"/>
      <c r="G187" s="215"/>
      <c r="H187" s="216" t="s">
        <v>233</v>
      </c>
      <c r="I187" s="217">
        <v>1.32</v>
      </c>
      <c r="J187" s="218">
        <v>1</v>
      </c>
      <c r="K187" s="255">
        <v>1.32</v>
      </c>
      <c r="L187" s="219"/>
      <c r="M187" s="217"/>
      <c r="N187" s="220"/>
      <c r="O187" s="217"/>
      <c r="P187" s="221"/>
      <c r="Q187" s="222"/>
      <c r="R187" s="223"/>
      <c r="GO187" s="132"/>
      <c r="GP187" s="132" t="s">
        <v>239</v>
      </c>
      <c r="GQ187" s="132" t="s">
        <v>3</v>
      </c>
      <c r="GR187" s="132" t="s">
        <v>3</v>
      </c>
      <c r="GS187" s="132" t="s">
        <v>3</v>
      </c>
      <c r="GT187" s="132" t="s">
        <v>3</v>
      </c>
      <c r="GU187" s="132"/>
      <c r="GV187" s="98"/>
      <c r="GW187" s="132"/>
      <c r="GX187" s="132"/>
    </row>
    <row r="188" spans="1:206" s="68" customFormat="1" ht="15" x14ac:dyDescent="0.25">
      <c r="A188" s="224"/>
      <c r="B188" s="225"/>
      <c r="C188" s="226" t="s">
        <v>146</v>
      </c>
      <c r="D188" s="226"/>
      <c r="E188" s="226"/>
      <c r="F188" s="226"/>
      <c r="G188" s="226"/>
      <c r="H188" s="216"/>
      <c r="I188" s="217"/>
      <c r="J188" s="217"/>
      <c r="K188" s="217"/>
      <c r="L188" s="219"/>
      <c r="M188" s="217"/>
      <c r="N188" s="227"/>
      <c r="O188" s="217"/>
      <c r="P188" s="228">
        <v>11378.25</v>
      </c>
      <c r="GO188" s="132"/>
      <c r="GP188" s="132"/>
      <c r="GQ188" s="132"/>
      <c r="GR188" s="132"/>
      <c r="GS188" s="132"/>
      <c r="GT188" s="132"/>
      <c r="GU188" s="132" t="s">
        <v>146</v>
      </c>
      <c r="GV188" s="98"/>
      <c r="GW188" s="132"/>
      <c r="GX188" s="132"/>
    </row>
    <row r="189" spans="1:206" s="68" customFormat="1" ht="15" x14ac:dyDescent="0.25">
      <c r="A189" s="229"/>
      <c r="B189" s="230"/>
      <c r="C189" s="148" t="s">
        <v>147</v>
      </c>
      <c r="D189" s="148"/>
      <c r="E189" s="148"/>
      <c r="F189" s="148"/>
      <c r="G189" s="148"/>
      <c r="H189" s="231"/>
      <c r="I189" s="232"/>
      <c r="J189" s="232"/>
      <c r="K189" s="232"/>
      <c r="L189" s="233"/>
      <c r="M189" s="232"/>
      <c r="N189" s="233"/>
      <c r="O189" s="232"/>
      <c r="P189" s="234">
        <v>11378.25</v>
      </c>
      <c r="GO189" s="132"/>
      <c r="GP189" s="132"/>
      <c r="GQ189" s="132"/>
      <c r="GR189" s="132"/>
      <c r="GS189" s="132"/>
      <c r="GT189" s="132"/>
      <c r="GU189" s="132"/>
      <c r="GV189" s="98" t="s">
        <v>147</v>
      </c>
      <c r="GW189" s="132"/>
      <c r="GX189" s="132"/>
    </row>
    <row r="190" spans="1:206" s="68" customFormat="1" ht="15" x14ac:dyDescent="0.25">
      <c r="A190" s="229"/>
      <c r="B190" s="230" t="s">
        <v>203</v>
      </c>
      <c r="C190" s="148" t="s">
        <v>204</v>
      </c>
      <c r="D190" s="148"/>
      <c r="E190" s="148"/>
      <c r="F190" s="148"/>
      <c r="G190" s="148"/>
      <c r="H190" s="231" t="s">
        <v>150</v>
      </c>
      <c r="I190" s="235">
        <v>97</v>
      </c>
      <c r="J190" s="232"/>
      <c r="K190" s="235">
        <v>97</v>
      </c>
      <c r="L190" s="233"/>
      <c r="M190" s="232"/>
      <c r="N190" s="233"/>
      <c r="O190" s="232"/>
      <c r="P190" s="234">
        <v>11036.9</v>
      </c>
      <c r="GO190" s="132"/>
      <c r="GP190" s="132"/>
      <c r="GQ190" s="132"/>
      <c r="GR190" s="132"/>
      <c r="GS190" s="132"/>
      <c r="GT190" s="132"/>
      <c r="GU190" s="132"/>
      <c r="GV190" s="98" t="s">
        <v>204</v>
      </c>
      <c r="GW190" s="132"/>
      <c r="GX190" s="132"/>
    </row>
    <row r="191" spans="1:206" s="68" customFormat="1" ht="15" x14ac:dyDescent="0.25">
      <c r="A191" s="229"/>
      <c r="B191" s="230" t="s">
        <v>205</v>
      </c>
      <c r="C191" s="148" t="s">
        <v>206</v>
      </c>
      <c r="D191" s="148"/>
      <c r="E191" s="148"/>
      <c r="F191" s="148"/>
      <c r="G191" s="148"/>
      <c r="H191" s="231" t="s">
        <v>150</v>
      </c>
      <c r="I191" s="235">
        <v>51</v>
      </c>
      <c r="J191" s="232"/>
      <c r="K191" s="235">
        <v>51</v>
      </c>
      <c r="L191" s="233"/>
      <c r="M191" s="232"/>
      <c r="N191" s="233"/>
      <c r="O191" s="232"/>
      <c r="P191" s="234">
        <v>5802.91</v>
      </c>
      <c r="GO191" s="132"/>
      <c r="GP191" s="132"/>
      <c r="GQ191" s="132"/>
      <c r="GR191" s="132"/>
      <c r="GS191" s="132"/>
      <c r="GT191" s="132"/>
      <c r="GU191" s="132"/>
      <c r="GV191" s="98" t="s">
        <v>206</v>
      </c>
      <c r="GW191" s="132"/>
      <c r="GX191" s="132"/>
    </row>
    <row r="192" spans="1:206" s="68" customFormat="1" ht="15" x14ac:dyDescent="0.25">
      <c r="A192" s="236"/>
      <c r="B192" s="237"/>
      <c r="C192" s="226" t="s">
        <v>153</v>
      </c>
      <c r="D192" s="226"/>
      <c r="E192" s="226"/>
      <c r="F192" s="226"/>
      <c r="G192" s="226"/>
      <c r="H192" s="216"/>
      <c r="I192" s="217"/>
      <c r="J192" s="217"/>
      <c r="K192" s="217"/>
      <c r="L192" s="219"/>
      <c r="M192" s="217"/>
      <c r="N192" s="227">
        <v>21478.27</v>
      </c>
      <c r="O192" s="217"/>
      <c r="P192" s="228">
        <v>28351.31</v>
      </c>
      <c r="GO192" s="132"/>
      <c r="GP192" s="132"/>
      <c r="GQ192" s="132"/>
      <c r="GR192" s="132"/>
      <c r="GS192" s="132"/>
      <c r="GT192" s="132"/>
      <c r="GU192" s="132"/>
      <c r="GV192" s="98"/>
      <c r="GW192" s="132" t="s">
        <v>153</v>
      </c>
      <c r="GX192" s="132"/>
    </row>
    <row r="193" spans="1:206" s="68" customFormat="1" ht="15" x14ac:dyDescent="0.25">
      <c r="A193" s="213" t="s">
        <v>240</v>
      </c>
      <c r="B193" s="214" t="s">
        <v>241</v>
      </c>
      <c r="C193" s="215" t="s">
        <v>242</v>
      </c>
      <c r="D193" s="215"/>
      <c r="E193" s="215"/>
      <c r="F193" s="215"/>
      <c r="G193" s="215"/>
      <c r="H193" s="216" t="s">
        <v>243</v>
      </c>
      <c r="I193" s="217">
        <v>8</v>
      </c>
      <c r="J193" s="218">
        <v>1</v>
      </c>
      <c r="K193" s="218">
        <v>8</v>
      </c>
      <c r="L193" s="219"/>
      <c r="M193" s="217"/>
      <c r="N193" s="254">
        <v>833.34</v>
      </c>
      <c r="O193" s="217"/>
      <c r="P193" s="228">
        <v>9806.24</v>
      </c>
      <c r="Q193" s="222"/>
      <c r="R193" s="223"/>
      <c r="GO193" s="132"/>
      <c r="GP193" s="132" t="s">
        <v>242</v>
      </c>
      <c r="GQ193" s="132" t="s">
        <v>3</v>
      </c>
      <c r="GR193" s="132" t="s">
        <v>3</v>
      </c>
      <c r="GS193" s="132" t="s">
        <v>3</v>
      </c>
      <c r="GT193" s="132" t="s">
        <v>3</v>
      </c>
      <c r="GU193" s="132"/>
      <c r="GV193" s="98"/>
      <c r="GW193" s="132"/>
      <c r="GX193" s="132"/>
    </row>
    <row r="194" spans="1:206" s="68" customFormat="1" ht="15" x14ac:dyDescent="0.25">
      <c r="A194" s="224"/>
      <c r="B194" s="225"/>
      <c r="C194" s="226" t="s">
        <v>146</v>
      </c>
      <c r="D194" s="226"/>
      <c r="E194" s="226"/>
      <c r="F194" s="226"/>
      <c r="G194" s="226"/>
      <c r="H194" s="216"/>
      <c r="I194" s="217"/>
      <c r="J194" s="217"/>
      <c r="K194" s="217"/>
      <c r="L194" s="219"/>
      <c r="M194" s="217"/>
      <c r="N194" s="227"/>
      <c r="O194" s="217"/>
      <c r="P194" s="228">
        <v>9806.24</v>
      </c>
      <c r="GO194" s="132"/>
      <c r="GP194" s="132"/>
      <c r="GQ194" s="132"/>
      <c r="GR194" s="132"/>
      <c r="GS194" s="132"/>
      <c r="GT194" s="132"/>
      <c r="GU194" s="132" t="s">
        <v>146</v>
      </c>
      <c r="GV194" s="98"/>
      <c r="GW194" s="132"/>
      <c r="GX194" s="132"/>
    </row>
    <row r="195" spans="1:206" s="68" customFormat="1" ht="15" x14ac:dyDescent="0.25">
      <c r="A195" s="229"/>
      <c r="B195" s="230"/>
      <c r="C195" s="148" t="s">
        <v>147</v>
      </c>
      <c r="D195" s="148"/>
      <c r="E195" s="148"/>
      <c r="F195" s="148"/>
      <c r="G195" s="148"/>
      <c r="H195" s="231"/>
      <c r="I195" s="232"/>
      <c r="J195" s="232"/>
      <c r="K195" s="232"/>
      <c r="L195" s="233"/>
      <c r="M195" s="232"/>
      <c r="N195" s="233"/>
      <c r="O195" s="232"/>
      <c r="P195" s="234">
        <v>3139.52</v>
      </c>
      <c r="GO195" s="132"/>
      <c r="GP195" s="132"/>
      <c r="GQ195" s="132"/>
      <c r="GR195" s="132"/>
      <c r="GS195" s="132"/>
      <c r="GT195" s="132"/>
      <c r="GU195" s="132"/>
      <c r="GV195" s="98" t="s">
        <v>147</v>
      </c>
      <c r="GW195" s="132"/>
      <c r="GX195" s="132"/>
    </row>
    <row r="196" spans="1:206" s="68" customFormat="1" ht="15" x14ac:dyDescent="0.25">
      <c r="A196" s="229"/>
      <c r="B196" s="230" t="s">
        <v>203</v>
      </c>
      <c r="C196" s="148" t="s">
        <v>204</v>
      </c>
      <c r="D196" s="148"/>
      <c r="E196" s="148"/>
      <c r="F196" s="148"/>
      <c r="G196" s="148"/>
      <c r="H196" s="231" t="s">
        <v>150</v>
      </c>
      <c r="I196" s="235">
        <v>97</v>
      </c>
      <c r="J196" s="232"/>
      <c r="K196" s="235">
        <v>97</v>
      </c>
      <c r="L196" s="233"/>
      <c r="M196" s="232"/>
      <c r="N196" s="233"/>
      <c r="O196" s="232"/>
      <c r="P196" s="234">
        <v>3045.33</v>
      </c>
      <c r="GO196" s="132"/>
      <c r="GP196" s="132"/>
      <c r="GQ196" s="132"/>
      <c r="GR196" s="132"/>
      <c r="GS196" s="132"/>
      <c r="GT196" s="132"/>
      <c r="GU196" s="132"/>
      <c r="GV196" s="98" t="s">
        <v>204</v>
      </c>
      <c r="GW196" s="132"/>
      <c r="GX196" s="132"/>
    </row>
    <row r="197" spans="1:206" s="68" customFormat="1" ht="15" x14ac:dyDescent="0.25">
      <c r="A197" s="229"/>
      <c r="B197" s="230" t="s">
        <v>205</v>
      </c>
      <c r="C197" s="148" t="s">
        <v>206</v>
      </c>
      <c r="D197" s="148"/>
      <c r="E197" s="148"/>
      <c r="F197" s="148"/>
      <c r="G197" s="148"/>
      <c r="H197" s="231" t="s">
        <v>150</v>
      </c>
      <c r="I197" s="235">
        <v>51</v>
      </c>
      <c r="J197" s="232"/>
      <c r="K197" s="235">
        <v>51</v>
      </c>
      <c r="L197" s="233"/>
      <c r="M197" s="232"/>
      <c r="N197" s="233"/>
      <c r="O197" s="232"/>
      <c r="P197" s="234">
        <v>1601.16</v>
      </c>
      <c r="GO197" s="132"/>
      <c r="GP197" s="132"/>
      <c r="GQ197" s="132"/>
      <c r="GR197" s="132"/>
      <c r="GS197" s="132"/>
      <c r="GT197" s="132"/>
      <c r="GU197" s="132"/>
      <c r="GV197" s="98" t="s">
        <v>206</v>
      </c>
      <c r="GW197" s="132"/>
      <c r="GX197" s="132"/>
    </row>
    <row r="198" spans="1:206" s="68" customFormat="1" ht="15" x14ac:dyDescent="0.25">
      <c r="A198" s="236"/>
      <c r="B198" s="237"/>
      <c r="C198" s="226" t="s">
        <v>153</v>
      </c>
      <c r="D198" s="226"/>
      <c r="E198" s="226"/>
      <c r="F198" s="226"/>
      <c r="G198" s="226"/>
      <c r="H198" s="216"/>
      <c r="I198" s="217"/>
      <c r="J198" s="217"/>
      <c r="K198" s="217"/>
      <c r="L198" s="219"/>
      <c r="M198" s="217"/>
      <c r="N198" s="219"/>
      <c r="O198" s="217"/>
      <c r="P198" s="228">
        <v>14452.73</v>
      </c>
      <c r="GO198" s="132"/>
      <c r="GP198" s="132"/>
      <c r="GQ198" s="132"/>
      <c r="GR198" s="132"/>
      <c r="GS198" s="132"/>
      <c r="GT198" s="132"/>
      <c r="GU198" s="132"/>
      <c r="GV198" s="98"/>
      <c r="GW198" s="132" t="s">
        <v>153</v>
      </c>
      <c r="GX198" s="132"/>
    </row>
    <row r="199" spans="1:206" s="68" customFormat="1" ht="1.5" customHeight="1" x14ac:dyDescent="0.25">
      <c r="A199" s="241"/>
      <c r="B199" s="242"/>
      <c r="C199" s="242"/>
      <c r="D199" s="242"/>
      <c r="E199" s="242"/>
      <c r="F199" s="243"/>
      <c r="G199" s="243"/>
      <c r="H199" s="243"/>
      <c r="I199" s="243"/>
      <c r="J199" s="244"/>
      <c r="K199" s="243"/>
      <c r="L199" s="244"/>
      <c r="M199" s="245"/>
      <c r="N199" s="244"/>
      <c r="O199" s="246"/>
      <c r="P199" s="247"/>
      <c r="Q199" s="248"/>
      <c r="R199" s="249"/>
      <c r="GO199" s="132"/>
      <c r="GP199" s="132"/>
      <c r="GQ199" s="132"/>
      <c r="GR199" s="132"/>
      <c r="GS199" s="132"/>
      <c r="GT199" s="132"/>
      <c r="GU199" s="132"/>
      <c r="GV199" s="98"/>
      <c r="GW199" s="132"/>
      <c r="GX199" s="132"/>
    </row>
    <row r="200" spans="1:206" s="68" customFormat="1" ht="15" x14ac:dyDescent="0.25">
      <c r="A200" s="224"/>
      <c r="B200" s="250"/>
      <c r="C200" s="251" t="s">
        <v>244</v>
      </c>
      <c r="D200" s="251"/>
      <c r="E200" s="251"/>
      <c r="F200" s="251"/>
      <c r="G200" s="251"/>
      <c r="H200" s="251"/>
      <c r="I200" s="251"/>
      <c r="J200" s="251"/>
      <c r="K200" s="251"/>
      <c r="L200" s="251"/>
      <c r="M200" s="251"/>
      <c r="N200" s="251"/>
      <c r="O200" s="251"/>
      <c r="P200" s="252">
        <v>2759497.48</v>
      </c>
      <c r="Q200" s="248"/>
      <c r="R200" s="249"/>
      <c r="GO200" s="132"/>
      <c r="GP200" s="132"/>
      <c r="GQ200" s="132"/>
      <c r="GR200" s="132"/>
      <c r="GS200" s="132"/>
      <c r="GT200" s="132"/>
      <c r="GU200" s="132"/>
      <c r="GV200" s="98"/>
      <c r="GW200" s="132"/>
      <c r="GX200" s="132" t="s">
        <v>244</v>
      </c>
    </row>
    <row r="201" spans="1:206" s="68" customFormat="1" ht="15" x14ac:dyDescent="0.25">
      <c r="A201" s="210" t="s">
        <v>245</v>
      </c>
      <c r="B201" s="211"/>
      <c r="C201" s="211"/>
      <c r="D201" s="211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2"/>
      <c r="GO201" s="132" t="s">
        <v>245</v>
      </c>
      <c r="GP201" s="132"/>
      <c r="GQ201" s="132"/>
      <c r="GR201" s="132"/>
      <c r="GS201" s="132"/>
      <c r="GT201" s="132"/>
      <c r="GU201" s="132"/>
      <c r="GV201" s="98"/>
      <c r="GW201" s="132"/>
      <c r="GX201" s="132"/>
    </row>
    <row r="202" spans="1:206" s="68" customFormat="1" ht="23.25" x14ac:dyDescent="0.25">
      <c r="A202" s="213" t="s">
        <v>246</v>
      </c>
      <c r="B202" s="214" t="s">
        <v>247</v>
      </c>
      <c r="C202" s="215" t="s">
        <v>248</v>
      </c>
      <c r="D202" s="215"/>
      <c r="E202" s="215"/>
      <c r="F202" s="215"/>
      <c r="G202" s="215"/>
      <c r="H202" s="216" t="s">
        <v>249</v>
      </c>
      <c r="I202" s="217">
        <v>19.7912</v>
      </c>
      <c r="J202" s="218">
        <v>1</v>
      </c>
      <c r="K202" s="257">
        <v>19.7912</v>
      </c>
      <c r="L202" s="227">
        <v>26011.96</v>
      </c>
      <c r="M202" s="255">
        <v>1.1399999999999999</v>
      </c>
      <c r="N202" s="256">
        <v>29653.63</v>
      </c>
      <c r="O202" s="217"/>
      <c r="P202" s="228">
        <v>586880.92000000004</v>
      </c>
      <c r="Q202" s="222"/>
      <c r="R202" s="223"/>
      <c r="GO202" s="132"/>
      <c r="GP202" s="132" t="s">
        <v>248</v>
      </c>
      <c r="GQ202" s="132" t="s">
        <v>3</v>
      </c>
      <c r="GR202" s="132" t="s">
        <v>3</v>
      </c>
      <c r="GS202" s="132" t="s">
        <v>3</v>
      </c>
      <c r="GT202" s="132" t="s">
        <v>3</v>
      </c>
      <c r="GU202" s="132"/>
      <c r="GV202" s="98"/>
      <c r="GW202" s="132"/>
      <c r="GX202" s="132"/>
    </row>
    <row r="203" spans="1:206" s="68" customFormat="1" ht="15" x14ac:dyDescent="0.25">
      <c r="A203" s="236"/>
      <c r="B203" s="237"/>
      <c r="C203" s="226" t="s">
        <v>153</v>
      </c>
      <c r="D203" s="226"/>
      <c r="E203" s="226"/>
      <c r="F203" s="226"/>
      <c r="G203" s="226"/>
      <c r="H203" s="216"/>
      <c r="I203" s="217"/>
      <c r="J203" s="217"/>
      <c r="K203" s="217"/>
      <c r="L203" s="219"/>
      <c r="M203" s="217"/>
      <c r="N203" s="219"/>
      <c r="O203" s="217"/>
      <c r="P203" s="228">
        <v>586880.92000000004</v>
      </c>
      <c r="GO203" s="132"/>
      <c r="GP203" s="132"/>
      <c r="GQ203" s="132"/>
      <c r="GR203" s="132"/>
      <c r="GS203" s="132"/>
      <c r="GT203" s="132"/>
      <c r="GU203" s="132"/>
      <c r="GV203" s="98"/>
      <c r="GW203" s="132" t="s">
        <v>153</v>
      </c>
      <c r="GX203" s="132"/>
    </row>
    <row r="204" spans="1:206" s="68" customFormat="1" ht="15" x14ac:dyDescent="0.25">
      <c r="A204" s="213" t="s">
        <v>250</v>
      </c>
      <c r="B204" s="214" t="s">
        <v>251</v>
      </c>
      <c r="C204" s="215" t="s">
        <v>252</v>
      </c>
      <c r="D204" s="215"/>
      <c r="E204" s="215"/>
      <c r="F204" s="215"/>
      <c r="G204" s="215"/>
      <c r="H204" s="216" t="s">
        <v>145</v>
      </c>
      <c r="I204" s="217">
        <v>11</v>
      </c>
      <c r="J204" s="218">
        <v>1</v>
      </c>
      <c r="K204" s="218">
        <v>11</v>
      </c>
      <c r="L204" s="227">
        <v>1500.82</v>
      </c>
      <c r="M204" s="255">
        <v>1.39</v>
      </c>
      <c r="N204" s="256">
        <v>2086.14</v>
      </c>
      <c r="O204" s="217"/>
      <c r="P204" s="228">
        <v>22947.54</v>
      </c>
      <c r="Q204" s="222"/>
      <c r="R204" s="223"/>
      <c r="GO204" s="132"/>
      <c r="GP204" s="132" t="s">
        <v>252</v>
      </c>
      <c r="GQ204" s="132" t="s">
        <v>3</v>
      </c>
      <c r="GR204" s="132" t="s">
        <v>3</v>
      </c>
      <c r="GS204" s="132" t="s">
        <v>3</v>
      </c>
      <c r="GT204" s="132" t="s">
        <v>3</v>
      </c>
      <c r="GU204" s="132"/>
      <c r="GV204" s="98"/>
      <c r="GW204" s="132"/>
      <c r="GX204" s="132"/>
    </row>
    <row r="205" spans="1:206" s="68" customFormat="1" ht="15" x14ac:dyDescent="0.25">
      <c r="A205" s="236"/>
      <c r="B205" s="237"/>
      <c r="C205" s="226" t="s">
        <v>153</v>
      </c>
      <c r="D205" s="226"/>
      <c r="E205" s="226"/>
      <c r="F205" s="226"/>
      <c r="G205" s="226"/>
      <c r="H205" s="216"/>
      <c r="I205" s="217"/>
      <c r="J205" s="217"/>
      <c r="K205" s="217"/>
      <c r="L205" s="219"/>
      <c r="M205" s="217"/>
      <c r="N205" s="219"/>
      <c r="O205" s="217"/>
      <c r="P205" s="228">
        <v>22947.54</v>
      </c>
      <c r="GO205" s="132"/>
      <c r="GP205" s="132"/>
      <c r="GQ205" s="132"/>
      <c r="GR205" s="132"/>
      <c r="GS205" s="132"/>
      <c r="GT205" s="132"/>
      <c r="GU205" s="132"/>
      <c r="GV205" s="98"/>
      <c r="GW205" s="132" t="s">
        <v>153</v>
      </c>
      <c r="GX205" s="132"/>
    </row>
    <row r="206" spans="1:206" s="68" customFormat="1" ht="22.5" x14ac:dyDescent="0.25">
      <c r="A206" s="213" t="s">
        <v>253</v>
      </c>
      <c r="B206" s="214" t="s">
        <v>254</v>
      </c>
      <c r="C206" s="215" t="s">
        <v>255</v>
      </c>
      <c r="D206" s="215"/>
      <c r="E206" s="215"/>
      <c r="F206" s="215"/>
      <c r="G206" s="215"/>
      <c r="H206" s="216" t="s">
        <v>256</v>
      </c>
      <c r="I206" s="217">
        <v>12</v>
      </c>
      <c r="J206" s="218">
        <v>1</v>
      </c>
      <c r="K206" s="218">
        <v>12</v>
      </c>
      <c r="L206" s="219"/>
      <c r="M206" s="217"/>
      <c r="N206" s="256">
        <v>1347.4</v>
      </c>
      <c r="O206" s="217"/>
      <c r="P206" s="228">
        <v>16168.8</v>
      </c>
      <c r="Q206" s="222"/>
      <c r="R206" s="223"/>
      <c r="GO206" s="132"/>
      <c r="GP206" s="132" t="s">
        <v>255</v>
      </c>
      <c r="GQ206" s="132" t="s">
        <v>3</v>
      </c>
      <c r="GR206" s="132" t="s">
        <v>3</v>
      </c>
      <c r="GS206" s="132" t="s">
        <v>3</v>
      </c>
      <c r="GT206" s="132" t="s">
        <v>3</v>
      </c>
      <c r="GU206" s="132"/>
      <c r="GV206" s="98"/>
      <c r="GW206" s="132"/>
      <c r="GX206" s="132"/>
    </row>
    <row r="207" spans="1:206" s="68" customFormat="1" ht="15" x14ac:dyDescent="0.25">
      <c r="A207" s="236"/>
      <c r="B207" s="237"/>
      <c r="C207" s="226" t="s">
        <v>153</v>
      </c>
      <c r="D207" s="226"/>
      <c r="E207" s="226"/>
      <c r="F207" s="226"/>
      <c r="G207" s="226"/>
      <c r="H207" s="216"/>
      <c r="I207" s="217"/>
      <c r="J207" s="217"/>
      <c r="K207" s="217"/>
      <c r="L207" s="219"/>
      <c r="M207" s="217"/>
      <c r="N207" s="219"/>
      <c r="O207" s="217"/>
      <c r="P207" s="228">
        <v>16168.8</v>
      </c>
      <c r="GO207" s="132"/>
      <c r="GP207" s="132"/>
      <c r="GQ207" s="132"/>
      <c r="GR207" s="132"/>
      <c r="GS207" s="132"/>
      <c r="GT207" s="132"/>
      <c r="GU207" s="132"/>
      <c r="GV207" s="98"/>
      <c r="GW207" s="132" t="s">
        <v>153</v>
      </c>
      <c r="GX207" s="132"/>
    </row>
    <row r="208" spans="1:206" s="68" customFormat="1" ht="15" x14ac:dyDescent="0.25">
      <c r="A208" s="213" t="s">
        <v>257</v>
      </c>
      <c r="B208" s="214" t="s">
        <v>258</v>
      </c>
      <c r="C208" s="215" t="s">
        <v>259</v>
      </c>
      <c r="D208" s="215"/>
      <c r="E208" s="215"/>
      <c r="F208" s="215"/>
      <c r="G208" s="215"/>
      <c r="H208" s="216" t="s">
        <v>145</v>
      </c>
      <c r="I208" s="217">
        <v>23</v>
      </c>
      <c r="J208" s="218">
        <v>1</v>
      </c>
      <c r="K208" s="218">
        <v>23</v>
      </c>
      <c r="L208" s="239">
        <v>179.64</v>
      </c>
      <c r="M208" s="255">
        <v>1.35</v>
      </c>
      <c r="N208" s="254">
        <v>242.51</v>
      </c>
      <c r="O208" s="217"/>
      <c r="P208" s="228">
        <v>5577.73</v>
      </c>
      <c r="Q208" s="222"/>
      <c r="R208" s="223"/>
      <c r="GO208" s="132"/>
      <c r="GP208" s="132" t="s">
        <v>259</v>
      </c>
      <c r="GQ208" s="132" t="s">
        <v>3</v>
      </c>
      <c r="GR208" s="132" t="s">
        <v>3</v>
      </c>
      <c r="GS208" s="132" t="s">
        <v>3</v>
      </c>
      <c r="GT208" s="132" t="s">
        <v>3</v>
      </c>
      <c r="GU208" s="132"/>
      <c r="GV208" s="98"/>
      <c r="GW208" s="132"/>
      <c r="GX208" s="132"/>
    </row>
    <row r="209" spans="1:206" s="68" customFormat="1" ht="15" x14ac:dyDescent="0.25">
      <c r="A209" s="236"/>
      <c r="B209" s="237"/>
      <c r="C209" s="226" t="s">
        <v>153</v>
      </c>
      <c r="D209" s="226"/>
      <c r="E209" s="226"/>
      <c r="F209" s="226"/>
      <c r="G209" s="226"/>
      <c r="H209" s="216"/>
      <c r="I209" s="217"/>
      <c r="J209" s="217"/>
      <c r="K209" s="217"/>
      <c r="L209" s="219"/>
      <c r="M209" s="217"/>
      <c r="N209" s="219"/>
      <c r="O209" s="217"/>
      <c r="P209" s="228">
        <v>5577.73</v>
      </c>
      <c r="GO209" s="132"/>
      <c r="GP209" s="132"/>
      <c r="GQ209" s="132"/>
      <c r="GR209" s="132"/>
      <c r="GS209" s="132"/>
      <c r="GT209" s="132"/>
      <c r="GU209" s="132"/>
      <c r="GV209" s="98"/>
      <c r="GW209" s="132" t="s">
        <v>153</v>
      </c>
      <c r="GX209" s="132"/>
    </row>
    <row r="210" spans="1:206" s="68" customFormat="1" ht="15" x14ac:dyDescent="0.25">
      <c r="A210" s="213" t="s">
        <v>260</v>
      </c>
      <c r="B210" s="214" t="s">
        <v>261</v>
      </c>
      <c r="C210" s="215" t="s">
        <v>262</v>
      </c>
      <c r="D210" s="215"/>
      <c r="E210" s="215"/>
      <c r="F210" s="215"/>
      <c r="G210" s="215"/>
      <c r="H210" s="216" t="s">
        <v>199</v>
      </c>
      <c r="I210" s="217">
        <v>2.1539999999999999</v>
      </c>
      <c r="J210" s="218">
        <v>1</v>
      </c>
      <c r="K210" s="253">
        <v>2.1539999999999999</v>
      </c>
      <c r="L210" s="227">
        <v>86849.07</v>
      </c>
      <c r="M210" s="255">
        <v>1.42</v>
      </c>
      <c r="N210" s="256">
        <v>123325.68</v>
      </c>
      <c r="O210" s="217"/>
      <c r="P210" s="228">
        <v>265643.51</v>
      </c>
      <c r="Q210" s="222"/>
      <c r="R210" s="223"/>
      <c r="GO210" s="132"/>
      <c r="GP210" s="132" t="s">
        <v>262</v>
      </c>
      <c r="GQ210" s="132" t="s">
        <v>3</v>
      </c>
      <c r="GR210" s="132" t="s">
        <v>3</v>
      </c>
      <c r="GS210" s="132" t="s">
        <v>3</v>
      </c>
      <c r="GT210" s="132" t="s">
        <v>3</v>
      </c>
      <c r="GU210" s="132"/>
      <c r="GV210" s="98"/>
      <c r="GW210" s="132"/>
      <c r="GX210" s="132"/>
    </row>
    <row r="211" spans="1:206" s="68" customFormat="1" ht="15" x14ac:dyDescent="0.25">
      <c r="A211" s="236"/>
      <c r="B211" s="237"/>
      <c r="C211" s="226" t="s">
        <v>153</v>
      </c>
      <c r="D211" s="226"/>
      <c r="E211" s="226"/>
      <c r="F211" s="226"/>
      <c r="G211" s="226"/>
      <c r="H211" s="216"/>
      <c r="I211" s="217"/>
      <c r="J211" s="217"/>
      <c r="K211" s="217"/>
      <c r="L211" s="219"/>
      <c r="M211" s="217"/>
      <c r="N211" s="219"/>
      <c r="O211" s="217"/>
      <c r="P211" s="228">
        <v>265643.51</v>
      </c>
      <c r="GO211" s="132"/>
      <c r="GP211" s="132"/>
      <c r="GQ211" s="132"/>
      <c r="GR211" s="132"/>
      <c r="GS211" s="132"/>
      <c r="GT211" s="132"/>
      <c r="GU211" s="132"/>
      <c r="GV211" s="98"/>
      <c r="GW211" s="132" t="s">
        <v>153</v>
      </c>
      <c r="GX211" s="132"/>
    </row>
    <row r="212" spans="1:206" s="68" customFormat="1" ht="15" x14ac:dyDescent="0.25">
      <c r="A212" s="213" t="s">
        <v>263</v>
      </c>
      <c r="B212" s="214" t="s">
        <v>264</v>
      </c>
      <c r="C212" s="215" t="s">
        <v>265</v>
      </c>
      <c r="D212" s="215"/>
      <c r="E212" s="215"/>
      <c r="F212" s="215"/>
      <c r="G212" s="215"/>
      <c r="H212" s="216" t="s">
        <v>183</v>
      </c>
      <c r="I212" s="217">
        <v>1.0415000000000001</v>
      </c>
      <c r="J212" s="218">
        <v>1</v>
      </c>
      <c r="K212" s="257">
        <v>1.0415000000000001</v>
      </c>
      <c r="L212" s="227">
        <v>173808.79</v>
      </c>
      <c r="M212" s="255">
        <v>1.1399999999999999</v>
      </c>
      <c r="N212" s="256">
        <v>198142.02</v>
      </c>
      <c r="O212" s="217"/>
      <c r="P212" s="228">
        <v>206364.91</v>
      </c>
      <c r="Q212" s="222"/>
      <c r="R212" s="223"/>
      <c r="GO212" s="132"/>
      <c r="GP212" s="132" t="s">
        <v>265</v>
      </c>
      <c r="GQ212" s="132" t="s">
        <v>3</v>
      </c>
      <c r="GR212" s="132" t="s">
        <v>3</v>
      </c>
      <c r="GS212" s="132" t="s">
        <v>3</v>
      </c>
      <c r="GT212" s="132" t="s">
        <v>3</v>
      </c>
      <c r="GU212" s="132"/>
      <c r="GV212" s="98"/>
      <c r="GW212" s="132"/>
      <c r="GX212" s="132"/>
    </row>
    <row r="213" spans="1:206" s="68" customFormat="1" ht="15" x14ac:dyDescent="0.25">
      <c r="A213" s="236"/>
      <c r="B213" s="237"/>
      <c r="C213" s="226" t="s">
        <v>153</v>
      </c>
      <c r="D213" s="226"/>
      <c r="E213" s="226"/>
      <c r="F213" s="226"/>
      <c r="G213" s="226"/>
      <c r="H213" s="216"/>
      <c r="I213" s="217"/>
      <c r="J213" s="217"/>
      <c r="K213" s="217"/>
      <c r="L213" s="219"/>
      <c r="M213" s="217"/>
      <c r="N213" s="219"/>
      <c r="O213" s="217"/>
      <c r="P213" s="228">
        <v>206364.91</v>
      </c>
      <c r="GO213" s="132"/>
      <c r="GP213" s="132"/>
      <c r="GQ213" s="132"/>
      <c r="GR213" s="132"/>
      <c r="GS213" s="132"/>
      <c r="GT213" s="132"/>
      <c r="GU213" s="132"/>
      <c r="GV213" s="98"/>
      <c r="GW213" s="132" t="s">
        <v>153</v>
      </c>
      <c r="GX213" s="132"/>
    </row>
    <row r="214" spans="1:206" s="68" customFormat="1" ht="23.25" x14ac:dyDescent="0.25">
      <c r="A214" s="213" t="s">
        <v>266</v>
      </c>
      <c r="B214" s="214" t="s">
        <v>267</v>
      </c>
      <c r="C214" s="215" t="s">
        <v>268</v>
      </c>
      <c r="D214" s="215"/>
      <c r="E214" s="215"/>
      <c r="F214" s="215"/>
      <c r="G214" s="215"/>
      <c r="H214" s="216" t="s">
        <v>233</v>
      </c>
      <c r="I214" s="217">
        <v>0.53</v>
      </c>
      <c r="J214" s="218">
        <v>1</v>
      </c>
      <c r="K214" s="255">
        <v>0.53</v>
      </c>
      <c r="L214" s="227">
        <v>43543.49</v>
      </c>
      <c r="M214" s="255">
        <v>1.54</v>
      </c>
      <c r="N214" s="256">
        <v>67056.97</v>
      </c>
      <c r="O214" s="217"/>
      <c r="P214" s="228">
        <v>35540.19</v>
      </c>
      <c r="Q214" s="222"/>
      <c r="R214" s="223"/>
      <c r="GO214" s="132"/>
      <c r="GP214" s="132" t="s">
        <v>268</v>
      </c>
      <c r="GQ214" s="132" t="s">
        <v>3</v>
      </c>
      <c r="GR214" s="132" t="s">
        <v>3</v>
      </c>
      <c r="GS214" s="132" t="s">
        <v>3</v>
      </c>
      <c r="GT214" s="132" t="s">
        <v>3</v>
      </c>
      <c r="GU214" s="132"/>
      <c r="GV214" s="98"/>
      <c r="GW214" s="132"/>
      <c r="GX214" s="132"/>
    </row>
    <row r="215" spans="1:206" s="68" customFormat="1" ht="15" x14ac:dyDescent="0.25">
      <c r="A215" s="236"/>
      <c r="B215" s="237"/>
      <c r="C215" s="226" t="s">
        <v>153</v>
      </c>
      <c r="D215" s="226"/>
      <c r="E215" s="226"/>
      <c r="F215" s="226"/>
      <c r="G215" s="226"/>
      <c r="H215" s="216"/>
      <c r="I215" s="217"/>
      <c r="J215" s="217"/>
      <c r="K215" s="217"/>
      <c r="L215" s="219"/>
      <c r="M215" s="217"/>
      <c r="N215" s="219"/>
      <c r="O215" s="217"/>
      <c r="P215" s="228">
        <v>35540.19</v>
      </c>
      <c r="GO215" s="132"/>
      <c r="GP215" s="132"/>
      <c r="GQ215" s="132"/>
      <c r="GR215" s="132"/>
      <c r="GS215" s="132"/>
      <c r="GT215" s="132"/>
      <c r="GU215" s="132"/>
      <c r="GV215" s="98"/>
      <c r="GW215" s="132" t="s">
        <v>153</v>
      </c>
      <c r="GX215" s="132"/>
    </row>
    <row r="216" spans="1:206" s="68" customFormat="1" ht="15" x14ac:dyDescent="0.25">
      <c r="A216" s="213" t="s">
        <v>269</v>
      </c>
      <c r="B216" s="214" t="s">
        <v>270</v>
      </c>
      <c r="C216" s="215" t="s">
        <v>271</v>
      </c>
      <c r="D216" s="215"/>
      <c r="E216" s="215"/>
      <c r="F216" s="215"/>
      <c r="G216" s="215"/>
      <c r="H216" s="216" t="s">
        <v>233</v>
      </c>
      <c r="I216" s="217">
        <v>0.53</v>
      </c>
      <c r="J216" s="218">
        <v>1</v>
      </c>
      <c r="K216" s="255">
        <v>0.53</v>
      </c>
      <c r="L216" s="227">
        <v>1031.73</v>
      </c>
      <c r="M216" s="255">
        <v>1.24</v>
      </c>
      <c r="N216" s="256">
        <v>1279.3499999999999</v>
      </c>
      <c r="O216" s="217"/>
      <c r="P216" s="240">
        <v>678.06</v>
      </c>
      <c r="Q216" s="222"/>
      <c r="R216" s="223"/>
      <c r="GO216" s="132"/>
      <c r="GP216" s="132" t="s">
        <v>271</v>
      </c>
      <c r="GQ216" s="132" t="s">
        <v>3</v>
      </c>
      <c r="GR216" s="132" t="s">
        <v>3</v>
      </c>
      <c r="GS216" s="132" t="s">
        <v>3</v>
      </c>
      <c r="GT216" s="132" t="s">
        <v>3</v>
      </c>
      <c r="GU216" s="132"/>
      <c r="GV216" s="98"/>
      <c r="GW216" s="132"/>
      <c r="GX216" s="132"/>
    </row>
    <row r="217" spans="1:206" s="68" customFormat="1" ht="15" x14ac:dyDescent="0.25">
      <c r="A217" s="236"/>
      <c r="B217" s="237"/>
      <c r="C217" s="226" t="s">
        <v>153</v>
      </c>
      <c r="D217" s="226"/>
      <c r="E217" s="226"/>
      <c r="F217" s="226"/>
      <c r="G217" s="226"/>
      <c r="H217" s="216"/>
      <c r="I217" s="217"/>
      <c r="J217" s="217"/>
      <c r="K217" s="217"/>
      <c r="L217" s="219"/>
      <c r="M217" s="217"/>
      <c r="N217" s="219"/>
      <c r="O217" s="217"/>
      <c r="P217" s="240">
        <v>678.06</v>
      </c>
      <c r="GO217" s="132"/>
      <c r="GP217" s="132"/>
      <c r="GQ217" s="132"/>
      <c r="GR217" s="132"/>
      <c r="GS217" s="132"/>
      <c r="GT217" s="132"/>
      <c r="GU217" s="132"/>
      <c r="GV217" s="98"/>
      <c r="GW217" s="132" t="s">
        <v>153</v>
      </c>
      <c r="GX217" s="132"/>
    </row>
    <row r="218" spans="1:206" s="68" customFormat="1" ht="15" x14ac:dyDescent="0.25">
      <c r="A218" s="213" t="s">
        <v>272</v>
      </c>
      <c r="B218" s="214" t="s">
        <v>273</v>
      </c>
      <c r="C218" s="215" t="s">
        <v>274</v>
      </c>
      <c r="D218" s="215"/>
      <c r="E218" s="215"/>
      <c r="F218" s="215"/>
      <c r="G218" s="215"/>
      <c r="H218" s="216" t="s">
        <v>145</v>
      </c>
      <c r="I218" s="217">
        <v>57</v>
      </c>
      <c r="J218" s="218">
        <v>1</v>
      </c>
      <c r="K218" s="218">
        <v>57</v>
      </c>
      <c r="L218" s="227">
        <v>6900.5</v>
      </c>
      <c r="M218" s="255">
        <v>1.54</v>
      </c>
      <c r="N218" s="256">
        <v>10626.77</v>
      </c>
      <c r="O218" s="217"/>
      <c r="P218" s="228">
        <v>605725.89</v>
      </c>
      <c r="Q218" s="222"/>
      <c r="R218" s="223"/>
      <c r="GO218" s="132"/>
      <c r="GP218" s="132" t="s">
        <v>274</v>
      </c>
      <c r="GQ218" s="132" t="s">
        <v>3</v>
      </c>
      <c r="GR218" s="132" t="s">
        <v>3</v>
      </c>
      <c r="GS218" s="132" t="s">
        <v>3</v>
      </c>
      <c r="GT218" s="132" t="s">
        <v>3</v>
      </c>
      <c r="GU218" s="132"/>
      <c r="GV218" s="98"/>
      <c r="GW218" s="132"/>
      <c r="GX218" s="132"/>
    </row>
    <row r="219" spans="1:206" s="68" customFormat="1" ht="15" x14ac:dyDescent="0.25">
      <c r="A219" s="236"/>
      <c r="B219" s="237"/>
      <c r="C219" s="226" t="s">
        <v>153</v>
      </c>
      <c r="D219" s="226"/>
      <c r="E219" s="226"/>
      <c r="F219" s="226"/>
      <c r="G219" s="226"/>
      <c r="H219" s="216"/>
      <c r="I219" s="217"/>
      <c r="J219" s="217"/>
      <c r="K219" s="217"/>
      <c r="L219" s="219"/>
      <c r="M219" s="217"/>
      <c r="N219" s="219"/>
      <c r="O219" s="217"/>
      <c r="P219" s="228">
        <v>605725.89</v>
      </c>
      <c r="GO219" s="132"/>
      <c r="GP219" s="132"/>
      <c r="GQ219" s="132"/>
      <c r="GR219" s="132"/>
      <c r="GS219" s="132"/>
      <c r="GT219" s="132"/>
      <c r="GU219" s="132"/>
      <c r="GV219" s="98"/>
      <c r="GW219" s="132" t="s">
        <v>153</v>
      </c>
      <c r="GX219" s="132"/>
    </row>
    <row r="220" spans="1:206" s="68" customFormat="1" ht="45.75" x14ac:dyDescent="0.25">
      <c r="A220" s="213" t="s">
        <v>275</v>
      </c>
      <c r="B220" s="214" t="s">
        <v>276</v>
      </c>
      <c r="C220" s="215" t="s">
        <v>277</v>
      </c>
      <c r="D220" s="215"/>
      <c r="E220" s="215"/>
      <c r="F220" s="215"/>
      <c r="G220" s="215"/>
      <c r="H220" s="216" t="s">
        <v>145</v>
      </c>
      <c r="I220" s="217">
        <v>106</v>
      </c>
      <c r="J220" s="218">
        <v>1</v>
      </c>
      <c r="K220" s="218">
        <v>106</v>
      </c>
      <c r="L220" s="239">
        <v>127.56</v>
      </c>
      <c r="M220" s="255">
        <v>1.23</v>
      </c>
      <c r="N220" s="254">
        <v>156.9</v>
      </c>
      <c r="O220" s="217"/>
      <c r="P220" s="228">
        <v>16631.400000000001</v>
      </c>
      <c r="Q220" s="222"/>
      <c r="R220" s="223"/>
      <c r="GO220" s="132"/>
      <c r="GP220" s="132" t="s">
        <v>277</v>
      </c>
      <c r="GQ220" s="132" t="s">
        <v>3</v>
      </c>
      <c r="GR220" s="132" t="s">
        <v>3</v>
      </c>
      <c r="GS220" s="132" t="s">
        <v>3</v>
      </c>
      <c r="GT220" s="132" t="s">
        <v>3</v>
      </c>
      <c r="GU220" s="132"/>
      <c r="GV220" s="98"/>
      <c r="GW220" s="132"/>
      <c r="GX220" s="132"/>
    </row>
    <row r="221" spans="1:206" s="68" customFormat="1" ht="15" x14ac:dyDescent="0.25">
      <c r="A221" s="236"/>
      <c r="B221" s="237"/>
      <c r="C221" s="226" t="s">
        <v>153</v>
      </c>
      <c r="D221" s="226"/>
      <c r="E221" s="226"/>
      <c r="F221" s="226"/>
      <c r="G221" s="226"/>
      <c r="H221" s="216"/>
      <c r="I221" s="217"/>
      <c r="J221" s="217"/>
      <c r="K221" s="217"/>
      <c r="L221" s="219"/>
      <c r="M221" s="217"/>
      <c r="N221" s="219"/>
      <c r="O221" s="217"/>
      <c r="P221" s="228">
        <v>16631.400000000001</v>
      </c>
      <c r="GO221" s="132"/>
      <c r="GP221" s="132"/>
      <c r="GQ221" s="132"/>
      <c r="GR221" s="132"/>
      <c r="GS221" s="132"/>
      <c r="GT221" s="132"/>
      <c r="GU221" s="132"/>
      <c r="GV221" s="98"/>
      <c r="GW221" s="132" t="s">
        <v>153</v>
      </c>
      <c r="GX221" s="132"/>
    </row>
    <row r="222" spans="1:206" s="68" customFormat="1" ht="22.5" x14ac:dyDescent="0.25">
      <c r="A222" s="213" t="s">
        <v>278</v>
      </c>
      <c r="B222" s="214" t="s">
        <v>279</v>
      </c>
      <c r="C222" s="215" t="s">
        <v>280</v>
      </c>
      <c r="D222" s="215"/>
      <c r="E222" s="215"/>
      <c r="F222" s="215"/>
      <c r="G222" s="215"/>
      <c r="H222" s="216" t="s">
        <v>256</v>
      </c>
      <c r="I222" s="217">
        <v>18</v>
      </c>
      <c r="J222" s="218">
        <v>1</v>
      </c>
      <c r="K222" s="218">
        <v>18</v>
      </c>
      <c r="L222" s="219"/>
      <c r="M222" s="217"/>
      <c r="N222" s="254">
        <v>169.15</v>
      </c>
      <c r="O222" s="217"/>
      <c r="P222" s="228">
        <v>3044.7</v>
      </c>
      <c r="Q222" s="222"/>
      <c r="R222" s="223"/>
      <c r="GO222" s="132"/>
      <c r="GP222" s="132" t="s">
        <v>280</v>
      </c>
      <c r="GQ222" s="132" t="s">
        <v>3</v>
      </c>
      <c r="GR222" s="132" t="s">
        <v>3</v>
      </c>
      <c r="GS222" s="132" t="s">
        <v>3</v>
      </c>
      <c r="GT222" s="132" t="s">
        <v>3</v>
      </c>
      <c r="GU222" s="132"/>
      <c r="GV222" s="98"/>
      <c r="GW222" s="132"/>
      <c r="GX222" s="132"/>
    </row>
    <row r="223" spans="1:206" s="68" customFormat="1" ht="15" x14ac:dyDescent="0.25">
      <c r="A223" s="236"/>
      <c r="B223" s="237"/>
      <c r="C223" s="226" t="s">
        <v>153</v>
      </c>
      <c r="D223" s="226"/>
      <c r="E223" s="226"/>
      <c r="F223" s="226"/>
      <c r="G223" s="226"/>
      <c r="H223" s="216"/>
      <c r="I223" s="217"/>
      <c r="J223" s="217"/>
      <c r="K223" s="217"/>
      <c r="L223" s="219"/>
      <c r="M223" s="217"/>
      <c r="N223" s="219"/>
      <c r="O223" s="217"/>
      <c r="P223" s="228">
        <v>3044.7</v>
      </c>
      <c r="GO223" s="132"/>
      <c r="GP223" s="132"/>
      <c r="GQ223" s="132"/>
      <c r="GR223" s="132"/>
      <c r="GS223" s="132"/>
      <c r="GT223" s="132"/>
      <c r="GU223" s="132"/>
      <c r="GV223" s="98"/>
      <c r="GW223" s="132" t="s">
        <v>153</v>
      </c>
      <c r="GX223" s="132"/>
    </row>
    <row r="224" spans="1:206" s="68" customFormat="1" ht="22.5" x14ac:dyDescent="0.25">
      <c r="A224" s="213" t="s">
        <v>281</v>
      </c>
      <c r="B224" s="214" t="s">
        <v>282</v>
      </c>
      <c r="C224" s="215" t="s">
        <v>283</v>
      </c>
      <c r="D224" s="215"/>
      <c r="E224" s="215"/>
      <c r="F224" s="215"/>
      <c r="G224" s="215"/>
      <c r="H224" s="216" t="s">
        <v>256</v>
      </c>
      <c r="I224" s="217">
        <v>38</v>
      </c>
      <c r="J224" s="218">
        <v>1</v>
      </c>
      <c r="K224" s="218">
        <v>38</v>
      </c>
      <c r="L224" s="219"/>
      <c r="M224" s="217"/>
      <c r="N224" s="254">
        <v>304.67</v>
      </c>
      <c r="O224" s="217"/>
      <c r="P224" s="228">
        <v>11577.46</v>
      </c>
      <c r="Q224" s="222"/>
      <c r="R224" s="223"/>
      <c r="GO224" s="132"/>
      <c r="GP224" s="132" t="s">
        <v>283</v>
      </c>
      <c r="GQ224" s="132" t="s">
        <v>3</v>
      </c>
      <c r="GR224" s="132" t="s">
        <v>3</v>
      </c>
      <c r="GS224" s="132" t="s">
        <v>3</v>
      </c>
      <c r="GT224" s="132" t="s">
        <v>3</v>
      </c>
      <c r="GU224" s="132"/>
      <c r="GV224" s="98"/>
      <c r="GW224" s="132"/>
      <c r="GX224" s="132"/>
    </row>
    <row r="225" spans="1:206" s="68" customFormat="1" ht="15" x14ac:dyDescent="0.25">
      <c r="A225" s="236"/>
      <c r="B225" s="237"/>
      <c r="C225" s="226" t="s">
        <v>153</v>
      </c>
      <c r="D225" s="226"/>
      <c r="E225" s="226"/>
      <c r="F225" s="226"/>
      <c r="G225" s="226"/>
      <c r="H225" s="216"/>
      <c r="I225" s="217"/>
      <c r="J225" s="217"/>
      <c r="K225" s="217"/>
      <c r="L225" s="219"/>
      <c r="M225" s="217"/>
      <c r="N225" s="219"/>
      <c r="O225" s="217"/>
      <c r="P225" s="228">
        <v>11577.46</v>
      </c>
      <c r="GO225" s="132"/>
      <c r="GP225" s="132"/>
      <c r="GQ225" s="132"/>
      <c r="GR225" s="132"/>
      <c r="GS225" s="132"/>
      <c r="GT225" s="132"/>
      <c r="GU225" s="132"/>
      <c r="GV225" s="98"/>
      <c r="GW225" s="132" t="s">
        <v>153</v>
      </c>
      <c r="GX225" s="132"/>
    </row>
    <row r="226" spans="1:206" s="68" customFormat="1" ht="22.5" x14ac:dyDescent="0.25">
      <c r="A226" s="213" t="s">
        <v>284</v>
      </c>
      <c r="B226" s="214" t="s">
        <v>285</v>
      </c>
      <c r="C226" s="215" t="s">
        <v>286</v>
      </c>
      <c r="D226" s="215"/>
      <c r="E226" s="215"/>
      <c r="F226" s="215"/>
      <c r="G226" s="215"/>
      <c r="H226" s="216" t="s">
        <v>256</v>
      </c>
      <c r="I226" s="217">
        <v>57</v>
      </c>
      <c r="J226" s="218">
        <v>1</v>
      </c>
      <c r="K226" s="218">
        <v>57</v>
      </c>
      <c r="L226" s="219"/>
      <c r="M226" s="217"/>
      <c r="N226" s="256">
        <v>1225</v>
      </c>
      <c r="O226" s="217"/>
      <c r="P226" s="228">
        <v>69825</v>
      </c>
      <c r="Q226" s="222"/>
      <c r="R226" s="223"/>
      <c r="GO226" s="132"/>
      <c r="GP226" s="132" t="s">
        <v>286</v>
      </c>
      <c r="GQ226" s="132" t="s">
        <v>3</v>
      </c>
      <c r="GR226" s="132" t="s">
        <v>3</v>
      </c>
      <c r="GS226" s="132" t="s">
        <v>3</v>
      </c>
      <c r="GT226" s="132" t="s">
        <v>3</v>
      </c>
      <c r="GU226" s="132"/>
      <c r="GV226" s="98"/>
      <c r="GW226" s="132"/>
      <c r="GX226" s="132"/>
    </row>
    <row r="227" spans="1:206" s="68" customFormat="1" ht="15" x14ac:dyDescent="0.25">
      <c r="A227" s="236"/>
      <c r="B227" s="237"/>
      <c r="C227" s="226" t="s">
        <v>153</v>
      </c>
      <c r="D227" s="226"/>
      <c r="E227" s="226"/>
      <c r="F227" s="226"/>
      <c r="G227" s="226"/>
      <c r="H227" s="216"/>
      <c r="I227" s="217"/>
      <c r="J227" s="217"/>
      <c r="K227" s="217"/>
      <c r="L227" s="219"/>
      <c r="M227" s="217"/>
      <c r="N227" s="219"/>
      <c r="O227" s="217"/>
      <c r="P227" s="228">
        <v>69825</v>
      </c>
      <c r="GO227" s="132"/>
      <c r="GP227" s="132"/>
      <c r="GQ227" s="132"/>
      <c r="GR227" s="132"/>
      <c r="GS227" s="132"/>
      <c r="GT227" s="132"/>
      <c r="GU227" s="132"/>
      <c r="GV227" s="98"/>
      <c r="GW227" s="132" t="s">
        <v>153</v>
      </c>
      <c r="GX227" s="132"/>
    </row>
    <row r="228" spans="1:206" s="68" customFormat="1" ht="22.5" x14ac:dyDescent="0.25">
      <c r="A228" s="213" t="s">
        <v>287</v>
      </c>
      <c r="B228" s="214" t="s">
        <v>288</v>
      </c>
      <c r="C228" s="215" t="s">
        <v>289</v>
      </c>
      <c r="D228" s="215"/>
      <c r="E228" s="215"/>
      <c r="F228" s="215"/>
      <c r="G228" s="215"/>
      <c r="H228" s="216" t="s">
        <v>256</v>
      </c>
      <c r="I228" s="217">
        <v>3</v>
      </c>
      <c r="J228" s="218">
        <v>1</v>
      </c>
      <c r="K228" s="218">
        <v>3</v>
      </c>
      <c r="L228" s="219"/>
      <c r="M228" s="217"/>
      <c r="N228" s="256">
        <v>2101.1999999999998</v>
      </c>
      <c r="O228" s="217"/>
      <c r="P228" s="228">
        <v>6303.6</v>
      </c>
      <c r="Q228" s="222"/>
      <c r="R228" s="223"/>
      <c r="GO228" s="132"/>
      <c r="GP228" s="132" t="s">
        <v>289</v>
      </c>
      <c r="GQ228" s="132" t="s">
        <v>3</v>
      </c>
      <c r="GR228" s="132" t="s">
        <v>3</v>
      </c>
      <c r="GS228" s="132" t="s">
        <v>3</v>
      </c>
      <c r="GT228" s="132" t="s">
        <v>3</v>
      </c>
      <c r="GU228" s="132"/>
      <c r="GV228" s="98"/>
      <c r="GW228" s="132"/>
      <c r="GX228" s="132"/>
    </row>
    <row r="229" spans="1:206" s="68" customFormat="1" ht="15" x14ac:dyDescent="0.25">
      <c r="A229" s="236"/>
      <c r="B229" s="237"/>
      <c r="C229" s="226" t="s">
        <v>153</v>
      </c>
      <c r="D229" s="226"/>
      <c r="E229" s="226"/>
      <c r="F229" s="226"/>
      <c r="G229" s="226"/>
      <c r="H229" s="216"/>
      <c r="I229" s="217"/>
      <c r="J229" s="217"/>
      <c r="K229" s="217"/>
      <c r="L229" s="219"/>
      <c r="M229" s="217"/>
      <c r="N229" s="219"/>
      <c r="O229" s="217"/>
      <c r="P229" s="228">
        <v>6303.6</v>
      </c>
      <c r="GO229" s="132"/>
      <c r="GP229" s="132"/>
      <c r="GQ229" s="132"/>
      <c r="GR229" s="132"/>
      <c r="GS229" s="132"/>
      <c r="GT229" s="132"/>
      <c r="GU229" s="132"/>
      <c r="GV229" s="98"/>
      <c r="GW229" s="132" t="s">
        <v>153</v>
      </c>
      <c r="GX229" s="132"/>
    </row>
    <row r="230" spans="1:206" s="68" customFormat="1" ht="22.5" x14ac:dyDescent="0.25">
      <c r="A230" s="213" t="s">
        <v>290</v>
      </c>
      <c r="B230" s="214" t="s">
        <v>291</v>
      </c>
      <c r="C230" s="215" t="s">
        <v>292</v>
      </c>
      <c r="D230" s="215"/>
      <c r="E230" s="215"/>
      <c r="F230" s="215"/>
      <c r="G230" s="215"/>
      <c r="H230" s="216" t="s">
        <v>256</v>
      </c>
      <c r="I230" s="217">
        <v>36</v>
      </c>
      <c r="J230" s="218">
        <v>1</v>
      </c>
      <c r="K230" s="218">
        <v>36</v>
      </c>
      <c r="L230" s="219"/>
      <c r="M230" s="217"/>
      <c r="N230" s="254">
        <v>408.68</v>
      </c>
      <c r="O230" s="217"/>
      <c r="P230" s="228">
        <v>14712.48</v>
      </c>
      <c r="Q230" s="222"/>
      <c r="R230" s="223"/>
      <c r="GO230" s="132"/>
      <c r="GP230" s="132" t="s">
        <v>292</v>
      </c>
      <c r="GQ230" s="132" t="s">
        <v>3</v>
      </c>
      <c r="GR230" s="132" t="s">
        <v>3</v>
      </c>
      <c r="GS230" s="132" t="s">
        <v>3</v>
      </c>
      <c r="GT230" s="132" t="s">
        <v>3</v>
      </c>
      <c r="GU230" s="132"/>
      <c r="GV230" s="98"/>
      <c r="GW230" s="132"/>
      <c r="GX230" s="132"/>
    </row>
    <row r="231" spans="1:206" s="68" customFormat="1" ht="15" x14ac:dyDescent="0.25">
      <c r="A231" s="236"/>
      <c r="B231" s="237"/>
      <c r="C231" s="226" t="s">
        <v>153</v>
      </c>
      <c r="D231" s="226"/>
      <c r="E231" s="226"/>
      <c r="F231" s="226"/>
      <c r="G231" s="226"/>
      <c r="H231" s="216"/>
      <c r="I231" s="217"/>
      <c r="J231" s="217"/>
      <c r="K231" s="217"/>
      <c r="L231" s="219"/>
      <c r="M231" s="217"/>
      <c r="N231" s="219"/>
      <c r="O231" s="217"/>
      <c r="P231" s="228">
        <v>14712.48</v>
      </c>
      <c r="GO231" s="132"/>
      <c r="GP231" s="132"/>
      <c r="GQ231" s="132"/>
      <c r="GR231" s="132"/>
      <c r="GS231" s="132"/>
      <c r="GT231" s="132"/>
      <c r="GU231" s="132"/>
      <c r="GV231" s="98"/>
      <c r="GW231" s="132" t="s">
        <v>153</v>
      </c>
      <c r="GX231" s="132"/>
    </row>
    <row r="232" spans="1:206" s="68" customFormat="1" ht="23.25" x14ac:dyDescent="0.25">
      <c r="A232" s="213" t="s">
        <v>293</v>
      </c>
      <c r="B232" s="214" t="s">
        <v>294</v>
      </c>
      <c r="C232" s="215" t="s">
        <v>295</v>
      </c>
      <c r="D232" s="215"/>
      <c r="E232" s="215"/>
      <c r="F232" s="215"/>
      <c r="G232" s="215"/>
      <c r="H232" s="216" t="s">
        <v>256</v>
      </c>
      <c r="I232" s="217">
        <v>2</v>
      </c>
      <c r="J232" s="218">
        <v>1</v>
      </c>
      <c r="K232" s="218">
        <v>2</v>
      </c>
      <c r="L232" s="219"/>
      <c r="M232" s="217"/>
      <c r="N232" s="256">
        <v>35508.160000000003</v>
      </c>
      <c r="O232" s="217"/>
      <c r="P232" s="228">
        <v>71016.320000000007</v>
      </c>
      <c r="Q232" s="222"/>
      <c r="R232" s="223"/>
      <c r="GO232" s="132"/>
      <c r="GP232" s="132" t="s">
        <v>295</v>
      </c>
      <c r="GQ232" s="132" t="s">
        <v>3</v>
      </c>
      <c r="GR232" s="132" t="s">
        <v>3</v>
      </c>
      <c r="GS232" s="132" t="s">
        <v>3</v>
      </c>
      <c r="GT232" s="132" t="s">
        <v>3</v>
      </c>
      <c r="GU232" s="132"/>
      <c r="GV232" s="98"/>
      <c r="GW232" s="132"/>
      <c r="GX232" s="132"/>
    </row>
    <row r="233" spans="1:206" s="68" customFormat="1" ht="15" x14ac:dyDescent="0.25">
      <c r="A233" s="236"/>
      <c r="B233" s="237"/>
      <c r="C233" s="226" t="s">
        <v>153</v>
      </c>
      <c r="D233" s="226"/>
      <c r="E233" s="226"/>
      <c r="F233" s="226"/>
      <c r="G233" s="226"/>
      <c r="H233" s="216"/>
      <c r="I233" s="217"/>
      <c r="J233" s="217"/>
      <c r="K233" s="217"/>
      <c r="L233" s="219"/>
      <c r="M233" s="217"/>
      <c r="N233" s="219"/>
      <c r="O233" s="217"/>
      <c r="P233" s="228">
        <v>71016.320000000007</v>
      </c>
      <c r="GO233" s="132"/>
      <c r="GP233" s="132"/>
      <c r="GQ233" s="132"/>
      <c r="GR233" s="132"/>
      <c r="GS233" s="132"/>
      <c r="GT233" s="132"/>
      <c r="GU233" s="132"/>
      <c r="GV233" s="98"/>
      <c r="GW233" s="132" t="s">
        <v>153</v>
      </c>
      <c r="GX233" s="132"/>
    </row>
    <row r="234" spans="1:206" s="68" customFormat="1" ht="23.25" x14ac:dyDescent="0.25">
      <c r="A234" s="213" t="s">
        <v>296</v>
      </c>
      <c r="B234" s="214" t="s">
        <v>297</v>
      </c>
      <c r="C234" s="215" t="s">
        <v>298</v>
      </c>
      <c r="D234" s="215"/>
      <c r="E234" s="215"/>
      <c r="F234" s="215"/>
      <c r="G234" s="215"/>
      <c r="H234" s="216" t="s">
        <v>145</v>
      </c>
      <c r="I234" s="217">
        <v>2</v>
      </c>
      <c r="J234" s="218">
        <v>1</v>
      </c>
      <c r="K234" s="218">
        <v>2</v>
      </c>
      <c r="L234" s="227">
        <v>1248.01</v>
      </c>
      <c r="M234" s="255">
        <v>1.39</v>
      </c>
      <c r="N234" s="256">
        <v>1734.73</v>
      </c>
      <c r="O234" s="217"/>
      <c r="P234" s="228">
        <v>3469.46</v>
      </c>
      <c r="Q234" s="222"/>
      <c r="R234" s="223"/>
      <c r="GO234" s="132"/>
      <c r="GP234" s="132" t="s">
        <v>298</v>
      </c>
      <c r="GQ234" s="132" t="s">
        <v>3</v>
      </c>
      <c r="GR234" s="132" t="s">
        <v>3</v>
      </c>
      <c r="GS234" s="132" t="s">
        <v>3</v>
      </c>
      <c r="GT234" s="132" t="s">
        <v>3</v>
      </c>
      <c r="GU234" s="132"/>
      <c r="GV234" s="98"/>
      <c r="GW234" s="132"/>
      <c r="GX234" s="132"/>
    </row>
    <row r="235" spans="1:206" s="68" customFormat="1" ht="15" x14ac:dyDescent="0.25">
      <c r="A235" s="236"/>
      <c r="B235" s="237"/>
      <c r="C235" s="226" t="s">
        <v>153</v>
      </c>
      <c r="D235" s="226"/>
      <c r="E235" s="226"/>
      <c r="F235" s="226"/>
      <c r="G235" s="226"/>
      <c r="H235" s="216"/>
      <c r="I235" s="217"/>
      <c r="J235" s="217"/>
      <c r="K235" s="217"/>
      <c r="L235" s="219"/>
      <c r="M235" s="217"/>
      <c r="N235" s="219"/>
      <c r="O235" s="217"/>
      <c r="P235" s="228">
        <v>3469.46</v>
      </c>
      <c r="GO235" s="132"/>
      <c r="GP235" s="132"/>
      <c r="GQ235" s="132"/>
      <c r="GR235" s="132"/>
      <c r="GS235" s="132"/>
      <c r="GT235" s="132"/>
      <c r="GU235" s="132"/>
      <c r="GV235" s="98"/>
      <c r="GW235" s="132" t="s">
        <v>153</v>
      </c>
      <c r="GX235" s="132"/>
    </row>
    <row r="236" spans="1:206" s="68" customFormat="1" ht="23.25" x14ac:dyDescent="0.25">
      <c r="A236" s="213" t="s">
        <v>299</v>
      </c>
      <c r="B236" s="214" t="s">
        <v>300</v>
      </c>
      <c r="C236" s="215" t="s">
        <v>301</v>
      </c>
      <c r="D236" s="215"/>
      <c r="E236" s="215"/>
      <c r="F236" s="215"/>
      <c r="G236" s="215"/>
      <c r="H236" s="216" t="s">
        <v>145</v>
      </c>
      <c r="I236" s="217">
        <v>2</v>
      </c>
      <c r="J236" s="218">
        <v>1</v>
      </c>
      <c r="K236" s="218">
        <v>2</v>
      </c>
      <c r="L236" s="239">
        <v>749.15</v>
      </c>
      <c r="M236" s="255">
        <v>1.39</v>
      </c>
      <c r="N236" s="256">
        <v>1041.32</v>
      </c>
      <c r="O236" s="217"/>
      <c r="P236" s="228">
        <v>2082.64</v>
      </c>
      <c r="Q236" s="222"/>
      <c r="R236" s="223"/>
      <c r="GO236" s="132"/>
      <c r="GP236" s="132" t="s">
        <v>301</v>
      </c>
      <c r="GQ236" s="132" t="s">
        <v>3</v>
      </c>
      <c r="GR236" s="132" t="s">
        <v>3</v>
      </c>
      <c r="GS236" s="132" t="s">
        <v>3</v>
      </c>
      <c r="GT236" s="132" t="s">
        <v>3</v>
      </c>
      <c r="GU236" s="132"/>
      <c r="GV236" s="98"/>
      <c r="GW236" s="132"/>
      <c r="GX236" s="132"/>
    </row>
    <row r="237" spans="1:206" s="68" customFormat="1" ht="15" x14ac:dyDescent="0.25">
      <c r="A237" s="236"/>
      <c r="B237" s="237"/>
      <c r="C237" s="226" t="s">
        <v>153</v>
      </c>
      <c r="D237" s="226"/>
      <c r="E237" s="226"/>
      <c r="F237" s="226"/>
      <c r="G237" s="226"/>
      <c r="H237" s="216"/>
      <c r="I237" s="217"/>
      <c r="J237" s="217"/>
      <c r="K237" s="217"/>
      <c r="L237" s="219"/>
      <c r="M237" s="217"/>
      <c r="N237" s="219"/>
      <c r="O237" s="217"/>
      <c r="P237" s="228">
        <v>2082.64</v>
      </c>
      <c r="GO237" s="132"/>
      <c r="GP237" s="132"/>
      <c r="GQ237" s="132"/>
      <c r="GR237" s="132"/>
      <c r="GS237" s="132"/>
      <c r="GT237" s="132"/>
      <c r="GU237" s="132"/>
      <c r="GV237" s="98"/>
      <c r="GW237" s="132" t="s">
        <v>153</v>
      </c>
      <c r="GX237" s="132"/>
    </row>
    <row r="238" spans="1:206" s="68" customFormat="1" ht="45.75" x14ac:dyDescent="0.25">
      <c r="A238" s="213" t="s">
        <v>302</v>
      </c>
      <c r="B238" s="214" t="s">
        <v>303</v>
      </c>
      <c r="C238" s="215" t="s">
        <v>304</v>
      </c>
      <c r="D238" s="215"/>
      <c r="E238" s="215"/>
      <c r="F238" s="215"/>
      <c r="G238" s="215"/>
      <c r="H238" s="216" t="s">
        <v>145</v>
      </c>
      <c r="I238" s="217">
        <v>2</v>
      </c>
      <c r="J238" s="218">
        <v>1</v>
      </c>
      <c r="K238" s="218">
        <v>2</v>
      </c>
      <c r="L238" s="239">
        <v>153.15</v>
      </c>
      <c r="M238" s="255">
        <v>1.39</v>
      </c>
      <c r="N238" s="254">
        <v>212.88</v>
      </c>
      <c r="O238" s="217"/>
      <c r="P238" s="240">
        <v>425.76</v>
      </c>
      <c r="Q238" s="222"/>
      <c r="R238" s="223"/>
      <c r="GO238" s="132"/>
      <c r="GP238" s="132" t="s">
        <v>304</v>
      </c>
      <c r="GQ238" s="132" t="s">
        <v>3</v>
      </c>
      <c r="GR238" s="132" t="s">
        <v>3</v>
      </c>
      <c r="GS238" s="132" t="s">
        <v>3</v>
      </c>
      <c r="GT238" s="132" t="s">
        <v>3</v>
      </c>
      <c r="GU238" s="132"/>
      <c r="GV238" s="98"/>
      <c r="GW238" s="132"/>
      <c r="GX238" s="132"/>
    </row>
    <row r="239" spans="1:206" s="68" customFormat="1" ht="15" x14ac:dyDescent="0.25">
      <c r="A239" s="236"/>
      <c r="B239" s="237"/>
      <c r="C239" s="226" t="s">
        <v>153</v>
      </c>
      <c r="D239" s="226"/>
      <c r="E239" s="226"/>
      <c r="F239" s="226"/>
      <c r="G239" s="226"/>
      <c r="H239" s="216"/>
      <c r="I239" s="217"/>
      <c r="J239" s="217"/>
      <c r="K239" s="217"/>
      <c r="L239" s="219"/>
      <c r="M239" s="217"/>
      <c r="N239" s="219"/>
      <c r="O239" s="217"/>
      <c r="P239" s="240">
        <v>425.76</v>
      </c>
      <c r="GO239" s="132"/>
      <c r="GP239" s="132"/>
      <c r="GQ239" s="132"/>
      <c r="GR239" s="132"/>
      <c r="GS239" s="132"/>
      <c r="GT239" s="132"/>
      <c r="GU239" s="132"/>
      <c r="GV239" s="98"/>
      <c r="GW239" s="132" t="s">
        <v>153</v>
      </c>
      <c r="GX239" s="132"/>
    </row>
    <row r="240" spans="1:206" s="68" customFormat="1" ht="45.75" x14ac:dyDescent="0.25">
      <c r="A240" s="213" t="s">
        <v>305</v>
      </c>
      <c r="B240" s="214" t="s">
        <v>306</v>
      </c>
      <c r="C240" s="215" t="s">
        <v>307</v>
      </c>
      <c r="D240" s="215"/>
      <c r="E240" s="215"/>
      <c r="F240" s="215"/>
      <c r="G240" s="215"/>
      <c r="H240" s="216" t="s">
        <v>145</v>
      </c>
      <c r="I240" s="217">
        <v>6</v>
      </c>
      <c r="J240" s="218">
        <v>1</v>
      </c>
      <c r="K240" s="218">
        <v>6</v>
      </c>
      <c r="L240" s="239">
        <v>404.83</v>
      </c>
      <c r="M240" s="255">
        <v>1.39</v>
      </c>
      <c r="N240" s="254">
        <v>562.71</v>
      </c>
      <c r="O240" s="217"/>
      <c r="P240" s="228">
        <v>3376.26</v>
      </c>
      <c r="Q240" s="222"/>
      <c r="R240" s="223"/>
      <c r="GO240" s="132"/>
      <c r="GP240" s="132" t="s">
        <v>307</v>
      </c>
      <c r="GQ240" s="132" t="s">
        <v>3</v>
      </c>
      <c r="GR240" s="132" t="s">
        <v>3</v>
      </c>
      <c r="GS240" s="132" t="s">
        <v>3</v>
      </c>
      <c r="GT240" s="132" t="s">
        <v>3</v>
      </c>
      <c r="GU240" s="132"/>
      <c r="GV240" s="98"/>
      <c r="GW240" s="132"/>
      <c r="GX240" s="132"/>
    </row>
    <row r="241" spans="1:208" s="68" customFormat="1" ht="15" x14ac:dyDescent="0.25">
      <c r="A241" s="236"/>
      <c r="B241" s="237"/>
      <c r="C241" s="226" t="s">
        <v>153</v>
      </c>
      <c r="D241" s="226"/>
      <c r="E241" s="226"/>
      <c r="F241" s="226"/>
      <c r="G241" s="226"/>
      <c r="H241" s="216"/>
      <c r="I241" s="217"/>
      <c r="J241" s="217"/>
      <c r="K241" s="217"/>
      <c r="L241" s="219"/>
      <c r="M241" s="217"/>
      <c r="N241" s="219"/>
      <c r="O241" s="217"/>
      <c r="P241" s="228">
        <v>3376.26</v>
      </c>
      <c r="GO241" s="132"/>
      <c r="GP241" s="132"/>
      <c r="GQ241" s="132"/>
      <c r="GR241" s="132"/>
      <c r="GS241" s="132"/>
      <c r="GT241" s="132"/>
      <c r="GU241" s="132"/>
      <c r="GV241" s="98"/>
      <c r="GW241" s="132" t="s">
        <v>153</v>
      </c>
      <c r="GX241" s="132"/>
    </row>
    <row r="242" spans="1:208" s="68" customFormat="1" ht="22.5" x14ac:dyDescent="0.25">
      <c r="A242" s="213" t="s">
        <v>308</v>
      </c>
      <c r="B242" s="214" t="s">
        <v>309</v>
      </c>
      <c r="C242" s="215" t="s">
        <v>310</v>
      </c>
      <c r="D242" s="215"/>
      <c r="E242" s="215"/>
      <c r="F242" s="215"/>
      <c r="G242" s="215"/>
      <c r="H242" s="216" t="s">
        <v>256</v>
      </c>
      <c r="I242" s="217">
        <v>12</v>
      </c>
      <c r="J242" s="218">
        <v>1</v>
      </c>
      <c r="K242" s="218">
        <v>12</v>
      </c>
      <c r="L242" s="219"/>
      <c r="M242" s="217"/>
      <c r="N242" s="256">
        <v>3366.12</v>
      </c>
      <c r="O242" s="217"/>
      <c r="P242" s="228">
        <v>40393.440000000002</v>
      </c>
      <c r="Q242" s="222"/>
      <c r="R242" s="223"/>
      <c r="GO242" s="132"/>
      <c r="GP242" s="132" t="s">
        <v>310</v>
      </c>
      <c r="GQ242" s="132" t="s">
        <v>3</v>
      </c>
      <c r="GR242" s="132" t="s">
        <v>3</v>
      </c>
      <c r="GS242" s="132" t="s">
        <v>3</v>
      </c>
      <c r="GT242" s="132" t="s">
        <v>3</v>
      </c>
      <c r="GU242" s="132"/>
      <c r="GV242" s="98"/>
      <c r="GW242" s="132"/>
      <c r="GX242" s="132"/>
    </row>
    <row r="243" spans="1:208" s="68" customFormat="1" ht="15" x14ac:dyDescent="0.25">
      <c r="A243" s="236"/>
      <c r="B243" s="237"/>
      <c r="C243" s="226" t="s">
        <v>153</v>
      </c>
      <c r="D243" s="226"/>
      <c r="E243" s="226"/>
      <c r="F243" s="226"/>
      <c r="G243" s="226"/>
      <c r="H243" s="216"/>
      <c r="I243" s="217"/>
      <c r="J243" s="217"/>
      <c r="K243" s="217"/>
      <c r="L243" s="219"/>
      <c r="M243" s="217"/>
      <c r="N243" s="219"/>
      <c r="O243" s="217"/>
      <c r="P243" s="228">
        <v>40393.440000000002</v>
      </c>
      <c r="GO243" s="132"/>
      <c r="GP243" s="132"/>
      <c r="GQ243" s="132"/>
      <c r="GR243" s="132"/>
      <c r="GS243" s="132"/>
      <c r="GT243" s="132"/>
      <c r="GU243" s="132"/>
      <c r="GV243" s="98"/>
      <c r="GW243" s="132" t="s">
        <v>153</v>
      </c>
      <c r="GX243" s="132"/>
    </row>
    <row r="244" spans="1:208" s="68" customFormat="1" ht="34.5" x14ac:dyDescent="0.25">
      <c r="A244" s="213" t="s">
        <v>311</v>
      </c>
      <c r="B244" s="214" t="s">
        <v>312</v>
      </c>
      <c r="C244" s="215" t="s">
        <v>313</v>
      </c>
      <c r="D244" s="215"/>
      <c r="E244" s="215"/>
      <c r="F244" s="215"/>
      <c r="G244" s="215"/>
      <c r="H244" s="216" t="s">
        <v>183</v>
      </c>
      <c r="I244" s="217">
        <v>0.28772500000000001</v>
      </c>
      <c r="J244" s="218">
        <v>1</v>
      </c>
      <c r="K244" s="258">
        <v>0.28772500000000001</v>
      </c>
      <c r="L244" s="219"/>
      <c r="M244" s="217"/>
      <c r="N244" s="256">
        <v>50203.91</v>
      </c>
      <c r="O244" s="217"/>
      <c r="P244" s="228">
        <v>14444.92</v>
      </c>
      <c r="Q244" s="222"/>
      <c r="R244" s="223"/>
      <c r="GO244" s="132"/>
      <c r="GP244" s="132" t="s">
        <v>313</v>
      </c>
      <c r="GQ244" s="132" t="s">
        <v>3</v>
      </c>
      <c r="GR244" s="132" t="s">
        <v>3</v>
      </c>
      <c r="GS244" s="132" t="s">
        <v>3</v>
      </c>
      <c r="GT244" s="132" t="s">
        <v>3</v>
      </c>
      <c r="GU244" s="132"/>
      <c r="GV244" s="98"/>
      <c r="GW244" s="132"/>
      <c r="GX244" s="132"/>
    </row>
    <row r="245" spans="1:208" s="68" customFormat="1" ht="15" x14ac:dyDescent="0.25">
      <c r="A245" s="236"/>
      <c r="B245" s="237"/>
      <c r="C245" s="226" t="s">
        <v>153</v>
      </c>
      <c r="D245" s="226"/>
      <c r="E245" s="226"/>
      <c r="F245" s="226"/>
      <c r="G245" s="226"/>
      <c r="H245" s="216"/>
      <c r="I245" s="217"/>
      <c r="J245" s="217"/>
      <c r="K245" s="217"/>
      <c r="L245" s="219"/>
      <c r="M245" s="217"/>
      <c r="N245" s="219"/>
      <c r="O245" s="217"/>
      <c r="P245" s="228">
        <v>14444.92</v>
      </c>
      <c r="GO245" s="132"/>
      <c r="GP245" s="132"/>
      <c r="GQ245" s="132"/>
      <c r="GR245" s="132"/>
      <c r="GS245" s="132"/>
      <c r="GT245" s="132"/>
      <c r="GU245" s="132"/>
      <c r="GV245" s="98"/>
      <c r="GW245" s="132" t="s">
        <v>153</v>
      </c>
      <c r="GX245" s="132"/>
    </row>
    <row r="246" spans="1:208" s="68" customFormat="1" ht="22.5" x14ac:dyDescent="0.25">
      <c r="A246" s="213" t="s">
        <v>314</v>
      </c>
      <c r="B246" s="214" t="s">
        <v>315</v>
      </c>
      <c r="C246" s="215" t="s">
        <v>316</v>
      </c>
      <c r="D246" s="215"/>
      <c r="E246" s="215"/>
      <c r="F246" s="215"/>
      <c r="G246" s="215"/>
      <c r="H246" s="216" t="s">
        <v>317</v>
      </c>
      <c r="I246" s="217">
        <v>22.5</v>
      </c>
      <c r="J246" s="218">
        <v>1</v>
      </c>
      <c r="K246" s="259">
        <v>22.5</v>
      </c>
      <c r="L246" s="219"/>
      <c r="M246" s="217"/>
      <c r="N246" s="254">
        <v>273.91000000000003</v>
      </c>
      <c r="O246" s="217"/>
      <c r="P246" s="228">
        <v>6162.98</v>
      </c>
      <c r="Q246" s="222"/>
      <c r="R246" s="223"/>
      <c r="GO246" s="132"/>
      <c r="GP246" s="132" t="s">
        <v>316</v>
      </c>
      <c r="GQ246" s="132" t="s">
        <v>3</v>
      </c>
      <c r="GR246" s="132" t="s">
        <v>3</v>
      </c>
      <c r="GS246" s="132" t="s">
        <v>3</v>
      </c>
      <c r="GT246" s="132" t="s">
        <v>3</v>
      </c>
      <c r="GU246" s="132"/>
      <c r="GV246" s="98"/>
      <c r="GW246" s="132"/>
      <c r="GX246" s="132"/>
    </row>
    <row r="247" spans="1:208" s="68" customFormat="1" ht="15" x14ac:dyDescent="0.25">
      <c r="A247" s="236"/>
      <c r="B247" s="237"/>
      <c r="C247" s="226" t="s">
        <v>153</v>
      </c>
      <c r="D247" s="226"/>
      <c r="E247" s="226"/>
      <c r="F247" s="226"/>
      <c r="G247" s="226"/>
      <c r="H247" s="216"/>
      <c r="I247" s="217"/>
      <c r="J247" s="217"/>
      <c r="K247" s="217"/>
      <c r="L247" s="219"/>
      <c r="M247" s="217"/>
      <c r="N247" s="219"/>
      <c r="O247" s="217"/>
      <c r="P247" s="228">
        <v>6162.98</v>
      </c>
      <c r="GO247" s="132"/>
      <c r="GP247" s="132"/>
      <c r="GQ247" s="132"/>
      <c r="GR247" s="132"/>
      <c r="GS247" s="132"/>
      <c r="GT247" s="132"/>
      <c r="GU247" s="132"/>
      <c r="GV247" s="98"/>
      <c r="GW247" s="132" t="s">
        <v>153</v>
      </c>
      <c r="GX247" s="132"/>
    </row>
    <row r="248" spans="1:208" s="68" customFormat="1" ht="23.25" x14ac:dyDescent="0.25">
      <c r="A248" s="213" t="s">
        <v>318</v>
      </c>
      <c r="B248" s="214" t="s">
        <v>319</v>
      </c>
      <c r="C248" s="215" t="s">
        <v>320</v>
      </c>
      <c r="D248" s="215"/>
      <c r="E248" s="215"/>
      <c r="F248" s="215"/>
      <c r="G248" s="215"/>
      <c r="H248" s="216" t="s">
        <v>183</v>
      </c>
      <c r="I248" s="217">
        <v>7.5270000000000004E-2</v>
      </c>
      <c r="J248" s="218">
        <v>1</v>
      </c>
      <c r="K248" s="260">
        <v>7.5270000000000004E-2</v>
      </c>
      <c r="L248" s="219"/>
      <c r="M248" s="217"/>
      <c r="N248" s="256">
        <v>53191.85</v>
      </c>
      <c r="O248" s="217"/>
      <c r="P248" s="228">
        <v>4003.75</v>
      </c>
      <c r="Q248" s="222"/>
      <c r="R248" s="223"/>
      <c r="GO248" s="132"/>
      <c r="GP248" s="132" t="s">
        <v>320</v>
      </c>
      <c r="GQ248" s="132" t="s">
        <v>3</v>
      </c>
      <c r="GR248" s="132" t="s">
        <v>3</v>
      </c>
      <c r="GS248" s="132" t="s">
        <v>3</v>
      </c>
      <c r="GT248" s="132" t="s">
        <v>3</v>
      </c>
      <c r="GU248" s="132"/>
      <c r="GV248" s="98"/>
      <c r="GW248" s="132"/>
      <c r="GX248" s="132"/>
    </row>
    <row r="249" spans="1:208" s="68" customFormat="1" ht="15" x14ac:dyDescent="0.25">
      <c r="A249" s="236"/>
      <c r="B249" s="237"/>
      <c r="C249" s="226" t="s">
        <v>153</v>
      </c>
      <c r="D249" s="226"/>
      <c r="E249" s="226"/>
      <c r="F249" s="226"/>
      <c r="G249" s="226"/>
      <c r="H249" s="216"/>
      <c r="I249" s="217"/>
      <c r="J249" s="217"/>
      <c r="K249" s="217"/>
      <c r="L249" s="219"/>
      <c r="M249" s="217"/>
      <c r="N249" s="219"/>
      <c r="O249" s="217"/>
      <c r="P249" s="228">
        <v>4003.75</v>
      </c>
      <c r="GO249" s="132"/>
      <c r="GP249" s="132"/>
      <c r="GQ249" s="132"/>
      <c r="GR249" s="132"/>
      <c r="GS249" s="132"/>
      <c r="GT249" s="132"/>
      <c r="GU249" s="132"/>
      <c r="GV249" s="98"/>
      <c r="GW249" s="132" t="s">
        <v>153</v>
      </c>
      <c r="GX249" s="132"/>
    </row>
    <row r="250" spans="1:208" s="68" customFormat="1" ht="1.5" customHeight="1" x14ac:dyDescent="0.25">
      <c r="A250" s="241"/>
      <c r="B250" s="242"/>
      <c r="C250" s="242"/>
      <c r="D250" s="242"/>
      <c r="E250" s="242"/>
      <c r="F250" s="243"/>
      <c r="G250" s="243"/>
      <c r="H250" s="243"/>
      <c r="I250" s="243"/>
      <c r="J250" s="244"/>
      <c r="K250" s="243"/>
      <c r="L250" s="244"/>
      <c r="M250" s="245"/>
      <c r="N250" s="244"/>
      <c r="O250" s="246"/>
      <c r="P250" s="247"/>
      <c r="Q250" s="248"/>
      <c r="R250" s="249"/>
      <c r="GO250" s="132"/>
      <c r="GP250" s="132"/>
      <c r="GQ250" s="132"/>
      <c r="GR250" s="132"/>
      <c r="GS250" s="132"/>
      <c r="GT250" s="132"/>
      <c r="GU250" s="132"/>
      <c r="GV250" s="98"/>
      <c r="GW250" s="132"/>
      <c r="GX250" s="132"/>
    </row>
    <row r="251" spans="1:208" s="68" customFormat="1" ht="15" x14ac:dyDescent="0.25">
      <c r="A251" s="224"/>
      <c r="B251" s="250"/>
      <c r="C251" s="251" t="s">
        <v>321</v>
      </c>
      <c r="D251" s="251"/>
      <c r="E251" s="251"/>
      <c r="F251" s="251"/>
      <c r="G251" s="251"/>
      <c r="H251" s="251"/>
      <c r="I251" s="251"/>
      <c r="J251" s="251"/>
      <c r="K251" s="251"/>
      <c r="L251" s="251"/>
      <c r="M251" s="251"/>
      <c r="N251" s="251"/>
      <c r="O251" s="251"/>
      <c r="P251" s="252">
        <v>2012997.72</v>
      </c>
      <c r="Q251" s="248"/>
      <c r="R251" s="249"/>
      <c r="GO251" s="132"/>
      <c r="GP251" s="132"/>
      <c r="GQ251" s="132"/>
      <c r="GR251" s="132"/>
      <c r="GS251" s="132"/>
      <c r="GT251" s="132"/>
      <c r="GU251" s="132"/>
      <c r="GV251" s="98"/>
      <c r="GW251" s="132"/>
      <c r="GX251" s="132" t="s">
        <v>321</v>
      </c>
    </row>
    <row r="252" spans="1:208" s="68" customFormat="1" ht="1.5" customHeight="1" x14ac:dyDescent="0.25">
      <c r="A252" s="261"/>
      <c r="B252" s="262"/>
      <c r="C252" s="262"/>
      <c r="D252" s="262"/>
      <c r="E252" s="262"/>
      <c r="F252" s="262"/>
      <c r="G252" s="262"/>
      <c r="H252" s="262"/>
      <c r="I252" s="262"/>
      <c r="J252" s="262"/>
      <c r="K252" s="262"/>
      <c r="L252" s="262"/>
      <c r="M252" s="262"/>
      <c r="N252" s="176"/>
      <c r="O252" s="263"/>
      <c r="P252" s="264"/>
      <c r="Q252" s="248"/>
      <c r="R252" s="249"/>
    </row>
    <row r="253" spans="1:208" s="68" customFormat="1" ht="15" x14ac:dyDescent="0.25">
      <c r="A253" s="224"/>
      <c r="B253" s="250"/>
      <c r="C253" s="251" t="s">
        <v>322</v>
      </c>
      <c r="D253" s="251"/>
      <c r="E253" s="251"/>
      <c r="F253" s="251"/>
      <c r="G253" s="251"/>
      <c r="H253" s="251"/>
      <c r="I253" s="251"/>
      <c r="J253" s="251"/>
      <c r="K253" s="251"/>
      <c r="L253" s="251"/>
      <c r="M253" s="251"/>
      <c r="N253" s="251"/>
      <c r="O253" s="251"/>
      <c r="P253" s="265"/>
      <c r="Q253" s="248"/>
      <c r="R253" s="249"/>
      <c r="GY253" s="132" t="s">
        <v>322</v>
      </c>
    </row>
    <row r="254" spans="1:208" s="68" customFormat="1" ht="15" x14ac:dyDescent="0.25">
      <c r="A254" s="224"/>
      <c r="B254" s="225"/>
      <c r="C254" s="266" t="s">
        <v>323</v>
      </c>
      <c r="D254" s="266"/>
      <c r="E254" s="266"/>
      <c r="F254" s="266"/>
      <c r="G254" s="266"/>
      <c r="H254" s="266"/>
      <c r="I254" s="266"/>
      <c r="J254" s="266"/>
      <c r="K254" s="266"/>
      <c r="L254" s="266"/>
      <c r="M254" s="266"/>
      <c r="N254" s="266"/>
      <c r="O254" s="266"/>
      <c r="P254" s="267">
        <v>4213389.87</v>
      </c>
      <c r="Q254" s="268"/>
      <c r="R254" s="269"/>
      <c r="GY254" s="132"/>
      <c r="GZ254" s="79" t="s">
        <v>323</v>
      </c>
    </row>
    <row r="255" spans="1:208" s="68" customFormat="1" ht="15" x14ac:dyDescent="0.25">
      <c r="A255" s="224"/>
      <c r="B255" s="225"/>
      <c r="C255" s="266" t="s">
        <v>324</v>
      </c>
      <c r="D255" s="266"/>
      <c r="E255" s="266"/>
      <c r="F255" s="266"/>
      <c r="G255" s="266"/>
      <c r="H255" s="266"/>
      <c r="I255" s="266"/>
      <c r="J255" s="266"/>
      <c r="K255" s="266"/>
      <c r="L255" s="266"/>
      <c r="M255" s="266"/>
      <c r="N255" s="266"/>
      <c r="O255" s="266"/>
      <c r="P255" s="270"/>
      <c r="Q255" s="268"/>
      <c r="R255" s="269"/>
      <c r="GY255" s="132"/>
      <c r="GZ255" s="79" t="s">
        <v>324</v>
      </c>
    </row>
    <row r="256" spans="1:208" s="68" customFormat="1" ht="15" x14ac:dyDescent="0.25">
      <c r="A256" s="224"/>
      <c r="B256" s="225"/>
      <c r="C256" s="266" t="s">
        <v>325</v>
      </c>
      <c r="D256" s="266"/>
      <c r="E256" s="266"/>
      <c r="F256" s="266"/>
      <c r="G256" s="266"/>
      <c r="H256" s="266"/>
      <c r="I256" s="266"/>
      <c r="J256" s="266"/>
      <c r="K256" s="266"/>
      <c r="L256" s="266"/>
      <c r="M256" s="266"/>
      <c r="N256" s="266"/>
      <c r="O256" s="266"/>
      <c r="P256" s="267">
        <v>299705.8</v>
      </c>
      <c r="Q256" s="268"/>
      <c r="R256" s="269"/>
      <c r="GY256" s="132"/>
      <c r="GZ256" s="79" t="s">
        <v>325</v>
      </c>
    </row>
    <row r="257" spans="1:208" s="68" customFormat="1" ht="15" x14ac:dyDescent="0.25">
      <c r="A257" s="224"/>
      <c r="B257" s="225"/>
      <c r="C257" s="266" t="s">
        <v>326</v>
      </c>
      <c r="D257" s="266"/>
      <c r="E257" s="266"/>
      <c r="F257" s="266"/>
      <c r="G257" s="266"/>
      <c r="H257" s="266"/>
      <c r="I257" s="266"/>
      <c r="J257" s="266"/>
      <c r="K257" s="266"/>
      <c r="L257" s="266"/>
      <c r="M257" s="266"/>
      <c r="N257" s="266"/>
      <c r="O257" s="266"/>
      <c r="P257" s="267">
        <v>324433.01</v>
      </c>
      <c r="Q257" s="268"/>
      <c r="R257" s="269"/>
      <c r="GY257" s="132"/>
      <c r="GZ257" s="79" t="s">
        <v>326</v>
      </c>
    </row>
    <row r="258" spans="1:208" s="68" customFormat="1" ht="15" x14ac:dyDescent="0.25">
      <c r="A258" s="224"/>
      <c r="B258" s="225"/>
      <c r="C258" s="266" t="s">
        <v>327</v>
      </c>
      <c r="D258" s="266"/>
      <c r="E258" s="266"/>
      <c r="F258" s="266"/>
      <c r="G258" s="266"/>
      <c r="H258" s="266"/>
      <c r="I258" s="266"/>
      <c r="J258" s="266"/>
      <c r="K258" s="266"/>
      <c r="L258" s="266"/>
      <c r="M258" s="266"/>
      <c r="N258" s="266"/>
      <c r="O258" s="266"/>
      <c r="P258" s="267">
        <v>105203.07</v>
      </c>
      <c r="Q258" s="268"/>
      <c r="R258" s="269"/>
      <c r="GY258" s="132"/>
      <c r="GZ258" s="79" t="s">
        <v>327</v>
      </c>
    </row>
    <row r="259" spans="1:208" s="68" customFormat="1" ht="15" x14ac:dyDescent="0.25">
      <c r="A259" s="224"/>
      <c r="B259" s="225"/>
      <c r="C259" s="266" t="s">
        <v>328</v>
      </c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6"/>
      <c r="O259" s="266"/>
      <c r="P259" s="267">
        <v>3484047.99</v>
      </c>
      <c r="Q259" s="268"/>
      <c r="R259" s="269"/>
      <c r="GY259" s="132"/>
      <c r="GZ259" s="79" t="s">
        <v>328</v>
      </c>
    </row>
    <row r="260" spans="1:208" s="68" customFormat="1" ht="15" x14ac:dyDescent="0.25">
      <c r="A260" s="224"/>
      <c r="B260" s="225"/>
      <c r="C260" s="266" t="s">
        <v>329</v>
      </c>
      <c r="D260" s="266"/>
      <c r="E260" s="266"/>
      <c r="F260" s="266"/>
      <c r="G260" s="266"/>
      <c r="H260" s="266"/>
      <c r="I260" s="266"/>
      <c r="J260" s="266"/>
      <c r="K260" s="266"/>
      <c r="L260" s="266"/>
      <c r="M260" s="266"/>
      <c r="N260" s="266"/>
      <c r="O260" s="266"/>
      <c r="P260" s="267">
        <v>3060319.3</v>
      </c>
      <c r="Q260" s="268"/>
      <c r="R260" s="269"/>
      <c r="GY260" s="132"/>
      <c r="GZ260" s="79" t="s">
        <v>329</v>
      </c>
    </row>
    <row r="261" spans="1:208" s="68" customFormat="1" ht="15" x14ac:dyDescent="0.25">
      <c r="A261" s="224"/>
      <c r="B261" s="225"/>
      <c r="C261" s="266" t="s">
        <v>324</v>
      </c>
      <c r="D261" s="266"/>
      <c r="E261" s="266"/>
      <c r="F261" s="266"/>
      <c r="G261" s="266"/>
      <c r="H261" s="266"/>
      <c r="I261" s="266"/>
      <c r="J261" s="266"/>
      <c r="K261" s="266"/>
      <c r="L261" s="266"/>
      <c r="M261" s="266"/>
      <c r="N261" s="266"/>
      <c r="O261" s="266"/>
      <c r="P261" s="270"/>
      <c r="Q261" s="268"/>
      <c r="R261" s="269"/>
      <c r="GY261" s="132"/>
      <c r="GZ261" s="79" t="s">
        <v>324</v>
      </c>
    </row>
    <row r="262" spans="1:208" s="68" customFormat="1" ht="15" x14ac:dyDescent="0.25">
      <c r="A262" s="224"/>
      <c r="B262" s="225"/>
      <c r="C262" s="266" t="s">
        <v>330</v>
      </c>
      <c r="D262" s="266"/>
      <c r="E262" s="266"/>
      <c r="F262" s="266"/>
      <c r="G262" s="266"/>
      <c r="H262" s="266"/>
      <c r="I262" s="266"/>
      <c r="J262" s="266"/>
      <c r="K262" s="266"/>
      <c r="L262" s="266"/>
      <c r="M262" s="266"/>
      <c r="N262" s="266"/>
      <c r="O262" s="266"/>
      <c r="P262" s="267">
        <v>226810.9</v>
      </c>
      <c r="Q262" s="268"/>
      <c r="R262" s="269"/>
      <c r="GY262" s="132"/>
      <c r="GZ262" s="79" t="s">
        <v>330</v>
      </c>
    </row>
    <row r="263" spans="1:208" s="68" customFormat="1" ht="15" x14ac:dyDescent="0.25">
      <c r="A263" s="224"/>
      <c r="B263" s="225"/>
      <c r="C263" s="266" t="s">
        <v>331</v>
      </c>
      <c r="D263" s="266"/>
      <c r="E263" s="266"/>
      <c r="F263" s="266"/>
      <c r="G263" s="266"/>
      <c r="H263" s="266"/>
      <c r="I263" s="266"/>
      <c r="J263" s="266"/>
      <c r="K263" s="266"/>
      <c r="L263" s="266"/>
      <c r="M263" s="266"/>
      <c r="N263" s="266"/>
      <c r="O263" s="266"/>
      <c r="P263" s="267">
        <v>257922.63</v>
      </c>
      <c r="Q263" s="268"/>
      <c r="R263" s="269"/>
      <c r="GY263" s="132"/>
      <c r="GZ263" s="79" t="s">
        <v>331</v>
      </c>
    </row>
    <row r="264" spans="1:208" s="68" customFormat="1" ht="15" x14ac:dyDescent="0.25">
      <c r="A264" s="224"/>
      <c r="B264" s="225"/>
      <c r="C264" s="266" t="s">
        <v>332</v>
      </c>
      <c r="D264" s="266"/>
      <c r="E264" s="266"/>
      <c r="F264" s="266"/>
      <c r="G264" s="266"/>
      <c r="H264" s="266"/>
      <c r="I264" s="266"/>
      <c r="J264" s="266"/>
      <c r="K264" s="266"/>
      <c r="L264" s="266"/>
      <c r="M264" s="266"/>
      <c r="N264" s="266"/>
      <c r="O264" s="266"/>
      <c r="P264" s="267">
        <v>88287.360000000001</v>
      </c>
      <c r="Q264" s="268"/>
      <c r="R264" s="269"/>
      <c r="GY264" s="132"/>
      <c r="GZ264" s="79" t="s">
        <v>332</v>
      </c>
    </row>
    <row r="265" spans="1:208" s="68" customFormat="1" ht="15" x14ac:dyDescent="0.25">
      <c r="A265" s="224"/>
      <c r="B265" s="225"/>
      <c r="C265" s="266" t="s">
        <v>333</v>
      </c>
      <c r="D265" s="266"/>
      <c r="E265" s="266"/>
      <c r="F265" s="266"/>
      <c r="G265" s="266"/>
      <c r="H265" s="266"/>
      <c r="I265" s="266"/>
      <c r="J265" s="266"/>
      <c r="K265" s="266"/>
      <c r="L265" s="266"/>
      <c r="M265" s="266"/>
      <c r="N265" s="266"/>
      <c r="O265" s="266"/>
      <c r="P265" s="267">
        <v>1973688.24</v>
      </c>
      <c r="Q265" s="268"/>
      <c r="R265" s="269"/>
      <c r="GY265" s="132"/>
      <c r="GZ265" s="79" t="s">
        <v>333</v>
      </c>
    </row>
    <row r="266" spans="1:208" s="68" customFormat="1" ht="15" x14ac:dyDescent="0.25">
      <c r="A266" s="224"/>
      <c r="B266" s="225"/>
      <c r="C266" s="266" t="s">
        <v>334</v>
      </c>
      <c r="D266" s="266"/>
      <c r="E266" s="266"/>
      <c r="F266" s="266"/>
      <c r="G266" s="266"/>
      <c r="H266" s="266"/>
      <c r="I266" s="266"/>
      <c r="J266" s="266"/>
      <c r="K266" s="266"/>
      <c r="L266" s="266"/>
      <c r="M266" s="266"/>
      <c r="N266" s="266"/>
      <c r="O266" s="266"/>
      <c r="P266" s="267">
        <v>324551.21999999997</v>
      </c>
      <c r="Q266" s="268"/>
      <c r="R266" s="269"/>
      <c r="GY266" s="132"/>
      <c r="GZ266" s="79" t="s">
        <v>334</v>
      </c>
    </row>
    <row r="267" spans="1:208" s="68" customFormat="1" ht="15" x14ac:dyDescent="0.25">
      <c r="A267" s="224"/>
      <c r="B267" s="225"/>
      <c r="C267" s="266" t="s">
        <v>335</v>
      </c>
      <c r="D267" s="266"/>
      <c r="E267" s="266"/>
      <c r="F267" s="266"/>
      <c r="G267" s="266"/>
      <c r="H267" s="266"/>
      <c r="I267" s="266"/>
      <c r="J267" s="266"/>
      <c r="K267" s="266"/>
      <c r="L267" s="266"/>
      <c r="M267" s="266"/>
      <c r="N267" s="266"/>
      <c r="O267" s="266"/>
      <c r="P267" s="267">
        <v>189058.95</v>
      </c>
      <c r="Q267" s="268"/>
      <c r="R267" s="269"/>
      <c r="GY267" s="132"/>
      <c r="GZ267" s="79" t="s">
        <v>335</v>
      </c>
    </row>
    <row r="268" spans="1:208" s="68" customFormat="1" ht="15" x14ac:dyDescent="0.25">
      <c r="A268" s="224"/>
      <c r="B268" s="225"/>
      <c r="C268" s="266" t="s">
        <v>336</v>
      </c>
      <c r="D268" s="266"/>
      <c r="E268" s="266"/>
      <c r="F268" s="266"/>
      <c r="G268" s="266"/>
      <c r="H268" s="266"/>
      <c r="I268" s="266"/>
      <c r="J268" s="266"/>
      <c r="K268" s="266"/>
      <c r="L268" s="266"/>
      <c r="M268" s="266"/>
      <c r="N268" s="266"/>
      <c r="O268" s="266"/>
      <c r="P268" s="267">
        <v>1797868.26</v>
      </c>
      <c r="Q268" s="268"/>
      <c r="R268" s="269"/>
      <c r="GY268" s="132"/>
      <c r="GZ268" s="79" t="s">
        <v>336</v>
      </c>
    </row>
    <row r="269" spans="1:208" s="68" customFormat="1" ht="15" x14ac:dyDescent="0.25">
      <c r="A269" s="224"/>
      <c r="B269" s="225"/>
      <c r="C269" s="266" t="s">
        <v>324</v>
      </c>
      <c r="D269" s="266"/>
      <c r="E269" s="266"/>
      <c r="F269" s="266"/>
      <c r="G269" s="266"/>
      <c r="H269" s="266"/>
      <c r="I269" s="266"/>
      <c r="J269" s="266"/>
      <c r="K269" s="266"/>
      <c r="L269" s="266"/>
      <c r="M269" s="266"/>
      <c r="N269" s="266"/>
      <c r="O269" s="266"/>
      <c r="P269" s="270"/>
      <c r="Q269" s="268"/>
      <c r="R269" s="269"/>
      <c r="GY269" s="132"/>
      <c r="GZ269" s="79" t="s">
        <v>324</v>
      </c>
    </row>
    <row r="270" spans="1:208" s="68" customFormat="1" ht="15" x14ac:dyDescent="0.25">
      <c r="A270" s="224"/>
      <c r="B270" s="225"/>
      <c r="C270" s="266" t="s">
        <v>330</v>
      </c>
      <c r="D270" s="266"/>
      <c r="E270" s="266"/>
      <c r="F270" s="266"/>
      <c r="G270" s="266"/>
      <c r="H270" s="266"/>
      <c r="I270" s="266"/>
      <c r="J270" s="266"/>
      <c r="K270" s="266"/>
      <c r="L270" s="266"/>
      <c r="M270" s="266"/>
      <c r="N270" s="266"/>
      <c r="O270" s="266"/>
      <c r="P270" s="267">
        <v>72894.899999999994</v>
      </c>
      <c r="Q270" s="268"/>
      <c r="R270" s="269"/>
      <c r="GY270" s="132"/>
      <c r="GZ270" s="79" t="s">
        <v>330</v>
      </c>
    </row>
    <row r="271" spans="1:208" s="68" customFormat="1" ht="15" x14ac:dyDescent="0.25">
      <c r="A271" s="224"/>
      <c r="B271" s="225"/>
      <c r="C271" s="266" t="s">
        <v>331</v>
      </c>
      <c r="D271" s="266"/>
      <c r="E271" s="266"/>
      <c r="F271" s="266"/>
      <c r="G271" s="266"/>
      <c r="H271" s="266"/>
      <c r="I271" s="266"/>
      <c r="J271" s="266"/>
      <c r="K271" s="266"/>
      <c r="L271" s="266"/>
      <c r="M271" s="266"/>
      <c r="N271" s="266"/>
      <c r="O271" s="266"/>
      <c r="P271" s="267">
        <v>66510.38</v>
      </c>
      <c r="Q271" s="268"/>
      <c r="R271" s="269"/>
      <c r="GY271" s="132"/>
      <c r="GZ271" s="79" t="s">
        <v>331</v>
      </c>
    </row>
    <row r="272" spans="1:208" s="68" customFormat="1" ht="15" x14ac:dyDescent="0.25">
      <c r="A272" s="224"/>
      <c r="B272" s="225"/>
      <c r="C272" s="266" t="s">
        <v>332</v>
      </c>
      <c r="D272" s="266"/>
      <c r="E272" s="266"/>
      <c r="F272" s="266"/>
      <c r="G272" s="266"/>
      <c r="H272" s="266"/>
      <c r="I272" s="266"/>
      <c r="J272" s="266"/>
      <c r="K272" s="266"/>
      <c r="L272" s="266"/>
      <c r="M272" s="266"/>
      <c r="N272" s="266"/>
      <c r="O272" s="266"/>
      <c r="P272" s="267">
        <v>16915.71</v>
      </c>
      <c r="Q272" s="268"/>
      <c r="R272" s="269"/>
      <c r="GY272" s="132"/>
      <c r="GZ272" s="79" t="s">
        <v>332</v>
      </c>
    </row>
    <row r="273" spans="1:209" s="68" customFormat="1" ht="15" x14ac:dyDescent="0.25">
      <c r="A273" s="224"/>
      <c r="B273" s="225"/>
      <c r="C273" s="266" t="s">
        <v>333</v>
      </c>
      <c r="D273" s="266"/>
      <c r="E273" s="266"/>
      <c r="F273" s="266"/>
      <c r="G273" s="266"/>
      <c r="H273" s="266"/>
      <c r="I273" s="266"/>
      <c r="J273" s="266"/>
      <c r="K273" s="266"/>
      <c r="L273" s="266"/>
      <c r="M273" s="266"/>
      <c r="N273" s="266"/>
      <c r="O273" s="266"/>
      <c r="P273" s="267">
        <v>1510359.75</v>
      </c>
      <c r="Q273" s="268"/>
      <c r="R273" s="269"/>
      <c r="GY273" s="132"/>
      <c r="GZ273" s="79" t="s">
        <v>333</v>
      </c>
    </row>
    <row r="274" spans="1:209" s="68" customFormat="1" ht="15" x14ac:dyDescent="0.25">
      <c r="A274" s="224"/>
      <c r="B274" s="225"/>
      <c r="C274" s="266" t="s">
        <v>334</v>
      </c>
      <c r="D274" s="266"/>
      <c r="E274" s="266"/>
      <c r="F274" s="266"/>
      <c r="G274" s="266"/>
      <c r="H274" s="266"/>
      <c r="I274" s="266"/>
      <c r="J274" s="266"/>
      <c r="K274" s="266"/>
      <c r="L274" s="266"/>
      <c r="M274" s="266"/>
      <c r="N274" s="266"/>
      <c r="O274" s="266"/>
      <c r="P274" s="267">
        <v>86105.85</v>
      </c>
      <c r="Q274" s="268"/>
      <c r="R274" s="269"/>
      <c r="GY274" s="132"/>
      <c r="GZ274" s="79" t="s">
        <v>334</v>
      </c>
    </row>
    <row r="275" spans="1:209" s="68" customFormat="1" ht="15" x14ac:dyDescent="0.25">
      <c r="A275" s="224"/>
      <c r="B275" s="225"/>
      <c r="C275" s="266" t="s">
        <v>335</v>
      </c>
      <c r="D275" s="266"/>
      <c r="E275" s="266"/>
      <c r="F275" s="266"/>
      <c r="G275" s="266"/>
      <c r="H275" s="266"/>
      <c r="I275" s="266"/>
      <c r="J275" s="266"/>
      <c r="K275" s="266"/>
      <c r="L275" s="266"/>
      <c r="M275" s="266"/>
      <c r="N275" s="266"/>
      <c r="O275" s="266"/>
      <c r="P275" s="267">
        <v>45081.67</v>
      </c>
      <c r="Q275" s="268"/>
      <c r="R275" s="269"/>
      <c r="GY275" s="132"/>
      <c r="GZ275" s="79" t="s">
        <v>335</v>
      </c>
    </row>
    <row r="276" spans="1:209" s="68" customFormat="1" ht="15" x14ac:dyDescent="0.25">
      <c r="A276" s="224"/>
      <c r="B276" s="225"/>
      <c r="C276" s="266" t="s">
        <v>337</v>
      </c>
      <c r="D276" s="266"/>
      <c r="E276" s="266"/>
      <c r="F276" s="266"/>
      <c r="G276" s="266"/>
      <c r="H276" s="266"/>
      <c r="I276" s="266"/>
      <c r="J276" s="266"/>
      <c r="K276" s="266"/>
      <c r="L276" s="266"/>
      <c r="M276" s="266"/>
      <c r="N276" s="266"/>
      <c r="O276" s="266"/>
      <c r="P276" s="267">
        <v>74359.210000000006</v>
      </c>
      <c r="Q276" s="268"/>
      <c r="R276" s="269"/>
      <c r="GY276" s="132"/>
      <c r="GZ276" s="79" t="s">
        <v>337</v>
      </c>
    </row>
    <row r="277" spans="1:209" s="68" customFormat="1" ht="15" x14ac:dyDescent="0.25">
      <c r="A277" s="224"/>
      <c r="B277" s="225"/>
      <c r="C277" s="266" t="s">
        <v>338</v>
      </c>
      <c r="D277" s="266"/>
      <c r="E277" s="266"/>
      <c r="F277" s="266"/>
      <c r="G277" s="266"/>
      <c r="H277" s="266"/>
      <c r="I277" s="266"/>
      <c r="J277" s="266"/>
      <c r="K277" s="266"/>
      <c r="L277" s="266"/>
      <c r="M277" s="266"/>
      <c r="N277" s="266"/>
      <c r="O277" s="266"/>
      <c r="P277" s="267">
        <v>74359.210000000006</v>
      </c>
      <c r="Q277" s="268"/>
      <c r="R277" s="269"/>
      <c r="GY277" s="132"/>
      <c r="GZ277" s="79" t="s">
        <v>338</v>
      </c>
    </row>
    <row r="278" spans="1:209" s="68" customFormat="1" ht="15" x14ac:dyDescent="0.25">
      <c r="A278" s="224"/>
      <c r="B278" s="250"/>
      <c r="C278" s="251" t="s">
        <v>339</v>
      </c>
      <c r="D278" s="251"/>
      <c r="E278" s="251"/>
      <c r="F278" s="251"/>
      <c r="G278" s="251"/>
      <c r="H278" s="251"/>
      <c r="I278" s="251"/>
      <c r="J278" s="251"/>
      <c r="K278" s="251"/>
      <c r="L278" s="251"/>
      <c r="M278" s="251"/>
      <c r="N278" s="251"/>
      <c r="O278" s="251"/>
      <c r="P278" s="252">
        <v>4932546.7699999996</v>
      </c>
      <c r="Q278" s="268"/>
      <c r="R278" s="271"/>
      <c r="GY278" s="132"/>
      <c r="HA278" s="132" t="s">
        <v>339</v>
      </c>
    </row>
    <row r="279" spans="1:209" s="68" customFormat="1" ht="15" x14ac:dyDescent="0.25">
      <c r="A279" s="224"/>
      <c r="B279" s="225"/>
      <c r="C279" s="266" t="s">
        <v>340</v>
      </c>
      <c r="D279" s="266"/>
      <c r="E279" s="266"/>
      <c r="F279" s="266"/>
      <c r="G279" s="266"/>
      <c r="H279" s="266"/>
      <c r="I279" s="266"/>
      <c r="J279" s="266"/>
      <c r="K279" s="266"/>
      <c r="L279" s="266"/>
      <c r="M279" s="266"/>
      <c r="N279" s="266"/>
      <c r="O279" s="266"/>
      <c r="P279" s="267">
        <v>404908.87</v>
      </c>
      <c r="Q279" s="268"/>
      <c r="R279" s="269"/>
      <c r="GY279" s="132"/>
      <c r="GZ279" s="79" t="s">
        <v>340</v>
      </c>
      <c r="HA279" s="132"/>
    </row>
    <row r="280" spans="1:209" s="68" customFormat="1" ht="15" x14ac:dyDescent="0.25">
      <c r="A280" s="224"/>
      <c r="B280" s="225"/>
      <c r="C280" s="266" t="s">
        <v>341</v>
      </c>
      <c r="D280" s="266"/>
      <c r="E280" s="266"/>
      <c r="F280" s="266"/>
      <c r="G280" s="266"/>
      <c r="H280" s="266"/>
      <c r="I280" s="266"/>
      <c r="J280" s="266"/>
      <c r="K280" s="266"/>
      <c r="L280" s="266"/>
      <c r="M280" s="266"/>
      <c r="N280" s="266"/>
      <c r="O280" s="266"/>
      <c r="P280" s="267">
        <v>410657.07</v>
      </c>
      <c r="Q280" s="268"/>
      <c r="R280" s="269"/>
      <c r="GY280" s="132"/>
      <c r="GZ280" s="79" t="s">
        <v>341</v>
      </c>
      <c r="HA280" s="132"/>
    </row>
    <row r="281" spans="1:209" s="68" customFormat="1" ht="15" x14ac:dyDescent="0.25">
      <c r="A281" s="224"/>
      <c r="B281" s="225"/>
      <c r="C281" s="266" t="s">
        <v>342</v>
      </c>
      <c r="D281" s="266"/>
      <c r="E281" s="266"/>
      <c r="F281" s="266"/>
      <c r="G281" s="266"/>
      <c r="H281" s="266"/>
      <c r="I281" s="266"/>
      <c r="J281" s="266"/>
      <c r="K281" s="266"/>
      <c r="L281" s="266"/>
      <c r="M281" s="266"/>
      <c r="N281" s="266"/>
      <c r="O281" s="266"/>
      <c r="P281" s="267">
        <v>234140.62</v>
      </c>
      <c r="Q281" s="268"/>
      <c r="R281" s="269"/>
      <c r="GY281" s="132"/>
      <c r="GZ281" s="79" t="s">
        <v>342</v>
      </c>
      <c r="HA281" s="132"/>
    </row>
    <row r="282" spans="1:209" s="68" customFormat="1" ht="15" x14ac:dyDescent="0.25">
      <c r="A282" s="224"/>
      <c r="B282" s="225"/>
      <c r="C282" s="266" t="s">
        <v>343</v>
      </c>
      <c r="D282" s="266"/>
      <c r="E282" s="266"/>
      <c r="F282" s="266"/>
      <c r="G282" s="266"/>
      <c r="H282" s="266"/>
      <c r="I282" s="266"/>
      <c r="J282" s="266"/>
      <c r="K282" s="266"/>
      <c r="L282" s="266"/>
      <c r="M282" s="266"/>
      <c r="N282" s="266"/>
      <c r="O282" s="266"/>
      <c r="P282" s="267">
        <v>147976.4</v>
      </c>
      <c r="Q282" s="268"/>
      <c r="R282" s="269"/>
      <c r="GY282" s="132"/>
      <c r="GZ282" s="79" t="s">
        <v>343</v>
      </c>
      <c r="HA282" s="132"/>
    </row>
    <row r="283" spans="1:209" s="68" customFormat="1" ht="15" x14ac:dyDescent="0.25">
      <c r="A283" s="224"/>
      <c r="B283" s="250"/>
      <c r="C283" s="251" t="s">
        <v>344</v>
      </c>
      <c r="D283" s="251"/>
      <c r="E283" s="251"/>
      <c r="F283" s="251"/>
      <c r="G283" s="251"/>
      <c r="H283" s="251"/>
      <c r="I283" s="251"/>
      <c r="J283" s="251"/>
      <c r="K283" s="251"/>
      <c r="L283" s="251"/>
      <c r="M283" s="251"/>
      <c r="N283" s="251"/>
      <c r="O283" s="251"/>
      <c r="P283" s="252">
        <v>5080523.17</v>
      </c>
      <c r="Q283" s="268"/>
      <c r="R283" s="271"/>
      <c r="GY283" s="132"/>
      <c r="HA283" s="132" t="s">
        <v>344</v>
      </c>
    </row>
    <row r="284" spans="1:209" s="68" customFormat="1" ht="15" x14ac:dyDescent="0.25">
      <c r="A284" s="224"/>
      <c r="B284" s="225"/>
      <c r="C284" s="266" t="s">
        <v>345</v>
      </c>
      <c r="D284" s="266"/>
      <c r="E284" s="266"/>
      <c r="F284" s="266"/>
      <c r="G284" s="266"/>
      <c r="H284" s="266"/>
      <c r="I284" s="266"/>
      <c r="J284" s="266"/>
      <c r="K284" s="266"/>
      <c r="L284" s="266"/>
      <c r="M284" s="266"/>
      <c r="N284" s="266"/>
      <c r="O284" s="266"/>
      <c r="P284" s="267">
        <v>1016104.63</v>
      </c>
      <c r="Q284" s="268"/>
      <c r="R284" s="269"/>
      <c r="GY284" s="132"/>
      <c r="GZ284" s="79" t="s">
        <v>345</v>
      </c>
      <c r="HA284" s="132"/>
    </row>
    <row r="285" spans="1:209" s="68" customFormat="1" ht="15" x14ac:dyDescent="0.25">
      <c r="A285" s="224"/>
      <c r="B285" s="250"/>
      <c r="C285" s="251" t="s">
        <v>346</v>
      </c>
      <c r="D285" s="251"/>
      <c r="E285" s="251"/>
      <c r="F285" s="251"/>
      <c r="G285" s="251"/>
      <c r="H285" s="251"/>
      <c r="I285" s="251"/>
      <c r="J285" s="251"/>
      <c r="K285" s="251"/>
      <c r="L285" s="251"/>
      <c r="M285" s="251"/>
      <c r="N285" s="251"/>
      <c r="O285" s="251"/>
      <c r="P285" s="252">
        <v>6096627.7999999998</v>
      </c>
      <c r="Q285" s="268"/>
      <c r="R285" s="271"/>
      <c r="GY285" s="132"/>
      <c r="HA285" s="132" t="s">
        <v>346</v>
      </c>
    </row>
    <row r="286" spans="1:209" s="68" customFormat="1" ht="15" x14ac:dyDescent="0.25">
      <c r="A286" s="224"/>
      <c r="B286" s="225"/>
      <c r="C286" s="266" t="s">
        <v>347</v>
      </c>
      <c r="D286" s="266"/>
      <c r="E286" s="266"/>
      <c r="F286" s="266"/>
      <c r="G286" s="266"/>
      <c r="H286" s="266"/>
      <c r="I286" s="266"/>
      <c r="J286" s="266"/>
      <c r="K286" s="266"/>
      <c r="L286" s="266"/>
      <c r="M286" s="266"/>
      <c r="N286" s="266"/>
      <c r="O286" s="266"/>
      <c r="P286" s="270"/>
      <c r="Q286" s="268"/>
      <c r="R286" s="269"/>
      <c r="GY286" s="132"/>
      <c r="GZ286" s="79" t="s">
        <v>347</v>
      </c>
      <c r="HA286" s="132"/>
    </row>
    <row r="287" spans="1:209" s="68" customFormat="1" ht="15" x14ac:dyDescent="0.25">
      <c r="A287" s="224"/>
      <c r="B287" s="225"/>
      <c r="C287" s="266" t="s">
        <v>348</v>
      </c>
      <c r="D287" s="266"/>
      <c r="E287" s="266"/>
      <c r="F287" s="266"/>
      <c r="G287" s="266"/>
      <c r="H287" s="266"/>
      <c r="I287" s="266"/>
      <c r="J287" s="266"/>
      <c r="K287" s="266"/>
      <c r="L287" s="266"/>
      <c r="M287" s="266"/>
      <c r="N287" s="266"/>
      <c r="O287" s="266"/>
      <c r="P287" s="267">
        <v>1699538.36</v>
      </c>
      <c r="Q287" s="268"/>
      <c r="R287" s="269"/>
      <c r="GY287" s="132"/>
      <c r="GZ287" s="79" t="s">
        <v>348</v>
      </c>
      <c r="HA287" s="132"/>
    </row>
    <row r="288" spans="1:209" s="68" customFormat="1" ht="15" x14ac:dyDescent="0.25">
      <c r="A288" s="224"/>
      <c r="B288" s="225"/>
      <c r="C288" s="266" t="s">
        <v>349</v>
      </c>
      <c r="D288" s="266"/>
      <c r="E288" s="266"/>
      <c r="F288" s="266"/>
      <c r="G288" s="266"/>
      <c r="H288" s="266"/>
      <c r="I288" s="266"/>
      <c r="J288" s="266"/>
      <c r="K288" s="266"/>
      <c r="L288" s="266"/>
      <c r="M288" s="266"/>
      <c r="N288" s="266"/>
      <c r="O288" s="266"/>
      <c r="P288" s="267">
        <v>46556.42</v>
      </c>
      <c r="Q288" s="268"/>
      <c r="R288" s="269"/>
      <c r="GY288" s="132"/>
      <c r="GZ288" s="79" t="s">
        <v>349</v>
      </c>
      <c r="HA288" s="132"/>
    </row>
    <row r="289" spans="1:234" s="68" customFormat="1" ht="15" x14ac:dyDescent="0.25">
      <c r="A289" s="224"/>
      <c r="B289" s="225"/>
      <c r="C289" s="266" t="s">
        <v>350</v>
      </c>
      <c r="D289" s="266"/>
      <c r="E289" s="266"/>
      <c r="F289" s="266"/>
      <c r="G289" s="266"/>
      <c r="H289" s="266"/>
      <c r="I289" s="266"/>
      <c r="J289" s="266"/>
      <c r="K289" s="272" t="s">
        <v>351</v>
      </c>
      <c r="L289" s="273"/>
      <c r="M289" s="273"/>
      <c r="O289" s="274"/>
      <c r="P289" s="270"/>
      <c r="Q289" s="268"/>
      <c r="R289" s="271"/>
      <c r="GY289" s="132"/>
      <c r="HA289" s="132"/>
      <c r="HB289" s="79" t="s">
        <v>350</v>
      </c>
    </row>
    <row r="290" spans="1:234" s="68" customFormat="1" ht="15" x14ac:dyDescent="0.25">
      <c r="A290" s="224"/>
      <c r="B290" s="225"/>
      <c r="C290" s="266" t="s">
        <v>352</v>
      </c>
      <c r="D290" s="266"/>
      <c r="E290" s="266"/>
      <c r="F290" s="266"/>
      <c r="G290" s="266"/>
      <c r="H290" s="266"/>
      <c r="I290" s="266"/>
      <c r="J290" s="266"/>
      <c r="K290" s="272" t="s">
        <v>353</v>
      </c>
      <c r="L290" s="273"/>
      <c r="M290" s="273"/>
      <c r="O290" s="274"/>
      <c r="P290" s="270"/>
      <c r="Q290" s="268"/>
      <c r="R290" s="271"/>
      <c r="GY290" s="132"/>
      <c r="HA290" s="132"/>
      <c r="HB290" s="79" t="s">
        <v>352</v>
      </c>
    </row>
    <row r="291" spans="1:234" s="68" customFormat="1" ht="1.5" customHeight="1" x14ac:dyDescent="0.25">
      <c r="A291" s="261"/>
      <c r="B291" s="244"/>
      <c r="C291" s="242"/>
      <c r="D291" s="242"/>
      <c r="E291" s="242"/>
      <c r="F291" s="242"/>
      <c r="G291" s="242"/>
      <c r="H291" s="242"/>
      <c r="I291" s="242"/>
      <c r="J291" s="242"/>
      <c r="K291" s="242"/>
      <c r="L291" s="275"/>
      <c r="M291" s="276"/>
      <c r="N291" s="277"/>
      <c r="O291" s="278"/>
      <c r="P291" s="279"/>
      <c r="Q291" s="248"/>
      <c r="R291" s="280"/>
    </row>
    <row r="292" spans="1:234" s="68" customFormat="1" ht="12.75" customHeight="1" x14ac:dyDescent="0.25">
      <c r="B292" s="225"/>
      <c r="C292" s="281"/>
      <c r="D292" s="281"/>
      <c r="E292" s="281"/>
      <c r="F292" s="281"/>
      <c r="G292" s="281"/>
      <c r="H292" s="281"/>
      <c r="I292" s="281"/>
      <c r="J292" s="281"/>
      <c r="K292" s="281"/>
      <c r="L292" s="281"/>
      <c r="M292" s="281"/>
      <c r="N292" s="281"/>
      <c r="O292" s="281"/>
      <c r="P292" s="282"/>
    </row>
    <row r="293" spans="1:234" s="95" customFormat="1" ht="15" x14ac:dyDescent="0.25">
      <c r="A293" s="150"/>
      <c r="B293" s="283" t="s">
        <v>354</v>
      </c>
      <c r="C293" s="284"/>
      <c r="D293" s="284"/>
      <c r="E293" s="284"/>
      <c r="F293" s="284"/>
      <c r="G293" s="284"/>
      <c r="H293" s="284"/>
      <c r="I293" s="285" t="s">
        <v>45</v>
      </c>
      <c r="J293" s="285"/>
      <c r="K293" s="285"/>
      <c r="L293" s="285"/>
      <c r="M293" s="285"/>
      <c r="N293" s="285"/>
      <c r="O293" s="68"/>
      <c r="P293" s="68"/>
      <c r="Q293" s="156"/>
      <c r="R293" s="156"/>
      <c r="S293" s="68"/>
      <c r="T293" s="68"/>
      <c r="U293" s="68"/>
      <c r="V293" s="68"/>
      <c r="W293" s="68"/>
      <c r="X293" s="68"/>
      <c r="Y293" s="68"/>
      <c r="Z293" s="68"/>
      <c r="AA293" s="6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8"/>
      <c r="AP293" s="98"/>
      <c r="AQ293" s="98"/>
      <c r="AR293" s="98"/>
      <c r="AS293" s="98"/>
      <c r="AT293" s="98"/>
      <c r="AU293" s="98"/>
      <c r="AV293" s="98"/>
      <c r="AW293" s="98"/>
      <c r="AX293" s="98"/>
      <c r="AY293" s="98"/>
      <c r="AZ293" s="98"/>
      <c r="BA293" s="98"/>
      <c r="BB293" s="98"/>
      <c r="BC293" s="98"/>
      <c r="BD293" s="98"/>
      <c r="BE293" s="98"/>
      <c r="BF293" s="98"/>
      <c r="BG293" s="98"/>
      <c r="BH293" s="98"/>
      <c r="BI293" s="98"/>
      <c r="BJ293" s="98"/>
      <c r="BK293" s="98"/>
      <c r="BL293" s="98"/>
      <c r="BM293" s="98"/>
      <c r="BN293" s="98"/>
      <c r="BO293" s="98"/>
      <c r="BP293" s="98"/>
      <c r="BQ293" s="98"/>
      <c r="BR293" s="98"/>
      <c r="BS293" s="98"/>
      <c r="BT293" s="98"/>
      <c r="BU293" s="98"/>
      <c r="BV293" s="98"/>
      <c r="BW293" s="98"/>
      <c r="BX293" s="98"/>
      <c r="BY293" s="98"/>
      <c r="BZ293" s="98"/>
      <c r="CA293" s="98"/>
      <c r="CB293" s="98"/>
      <c r="CC293" s="98"/>
      <c r="CD293" s="98"/>
      <c r="CE293" s="98"/>
      <c r="CF293" s="98"/>
      <c r="CG293" s="98"/>
      <c r="CH293" s="98"/>
      <c r="CI293" s="98"/>
      <c r="CJ293" s="98"/>
      <c r="CK293" s="98"/>
      <c r="CL293" s="98"/>
      <c r="CM293" s="98"/>
      <c r="CN293" s="98"/>
      <c r="CO293" s="98"/>
      <c r="CP293" s="98"/>
      <c r="CQ293" s="98"/>
      <c r="CR293" s="98"/>
      <c r="CS293" s="98"/>
      <c r="CT293" s="98"/>
      <c r="CU293" s="98"/>
      <c r="CV293" s="98"/>
      <c r="CW293" s="98"/>
      <c r="CX293" s="98"/>
      <c r="CY293" s="98"/>
      <c r="CZ293" s="98"/>
      <c r="DA293" s="98"/>
      <c r="DB293" s="98"/>
      <c r="DC293" s="98"/>
      <c r="DD293" s="98"/>
      <c r="DE293" s="98"/>
      <c r="DF293" s="98"/>
      <c r="DG293" s="98"/>
      <c r="DH293" s="98"/>
      <c r="DI293" s="98"/>
      <c r="DJ293" s="98"/>
      <c r="DK293" s="98"/>
      <c r="DL293" s="98"/>
      <c r="DM293" s="98"/>
      <c r="DN293" s="98"/>
      <c r="DO293" s="98"/>
      <c r="DP293" s="98"/>
      <c r="DQ293" s="98"/>
      <c r="DR293" s="98"/>
      <c r="DS293" s="98"/>
      <c r="DT293" s="98"/>
      <c r="DU293" s="98"/>
      <c r="DV293" s="98"/>
      <c r="DW293" s="98"/>
      <c r="DX293" s="98"/>
      <c r="DY293" s="98"/>
      <c r="DZ293" s="98"/>
      <c r="EA293" s="98"/>
      <c r="EB293" s="98"/>
      <c r="EC293" s="98"/>
      <c r="ED293" s="98"/>
      <c r="EE293" s="98"/>
      <c r="EF293" s="98"/>
      <c r="EG293" s="98"/>
      <c r="EH293" s="98"/>
      <c r="EI293" s="98"/>
      <c r="EJ293" s="98"/>
      <c r="EK293" s="98"/>
      <c r="EL293" s="98"/>
      <c r="EM293" s="98"/>
      <c r="EN293" s="98"/>
      <c r="EO293" s="98"/>
      <c r="EP293" s="98"/>
      <c r="EQ293" s="98"/>
      <c r="ER293" s="98"/>
      <c r="ES293" s="98"/>
      <c r="ET293" s="98"/>
      <c r="EU293" s="98"/>
      <c r="EV293" s="98"/>
      <c r="EW293" s="98"/>
      <c r="EX293" s="98"/>
      <c r="EY293" s="98"/>
      <c r="EZ293" s="98"/>
      <c r="FA293" s="98"/>
      <c r="FB293" s="98"/>
      <c r="FC293" s="98"/>
      <c r="FD293" s="98"/>
      <c r="FE293" s="98"/>
      <c r="FF293" s="98"/>
      <c r="FG293" s="98"/>
      <c r="FH293" s="98"/>
      <c r="FI293" s="98"/>
      <c r="FJ293" s="98"/>
      <c r="FK293" s="98"/>
      <c r="FL293" s="98"/>
      <c r="FM293" s="98"/>
      <c r="FN293" s="98"/>
      <c r="FO293" s="98"/>
      <c r="FP293" s="98"/>
      <c r="FQ293" s="98"/>
      <c r="FR293" s="98"/>
      <c r="FS293" s="98"/>
      <c r="FT293" s="98"/>
      <c r="FU293" s="98"/>
      <c r="FV293" s="98"/>
      <c r="FW293" s="98"/>
      <c r="FX293" s="98"/>
      <c r="FY293" s="98"/>
      <c r="FZ293" s="98"/>
      <c r="GA293" s="98"/>
      <c r="GB293" s="98"/>
      <c r="GC293" s="98"/>
      <c r="GD293" s="98"/>
      <c r="GE293" s="98"/>
      <c r="GF293" s="98"/>
      <c r="GG293" s="98"/>
      <c r="GH293" s="98"/>
      <c r="GI293" s="98"/>
      <c r="GJ293" s="98"/>
      <c r="GK293" s="98"/>
      <c r="GL293" s="98"/>
      <c r="GM293" s="98"/>
      <c r="GN293" s="98"/>
      <c r="GO293" s="98"/>
      <c r="GP293" s="98"/>
      <c r="GQ293" s="98"/>
      <c r="GR293" s="98"/>
      <c r="GS293" s="98"/>
      <c r="GT293" s="98"/>
      <c r="GU293" s="98"/>
      <c r="GV293" s="98"/>
      <c r="GW293" s="98"/>
      <c r="GX293" s="98"/>
      <c r="GY293" s="98"/>
      <c r="GZ293" s="98"/>
      <c r="HA293" s="98"/>
      <c r="HB293" s="98"/>
      <c r="HC293" s="98" t="s">
        <v>3</v>
      </c>
      <c r="HD293" s="98" t="s">
        <v>3</v>
      </c>
      <c r="HE293" s="98" t="s">
        <v>3</v>
      </c>
      <c r="HF293" s="98" t="s">
        <v>3</v>
      </c>
      <c r="HG293" s="98" t="s">
        <v>3</v>
      </c>
      <c r="HH293" s="98" t="s">
        <v>3</v>
      </c>
      <c r="HI293" s="98" t="s">
        <v>45</v>
      </c>
      <c r="HJ293" s="98" t="s">
        <v>3</v>
      </c>
      <c r="HK293" s="98" t="s">
        <v>3</v>
      </c>
      <c r="HL293" s="98" t="s">
        <v>3</v>
      </c>
      <c r="HM293" s="98" t="s">
        <v>3</v>
      </c>
      <c r="HN293" s="98" t="s">
        <v>3</v>
      </c>
      <c r="HO293" s="98"/>
      <c r="HP293" s="98"/>
      <c r="HQ293" s="98"/>
      <c r="HR293" s="98"/>
      <c r="HS293" s="98"/>
      <c r="HT293" s="98"/>
      <c r="HU293" s="98"/>
      <c r="HV293" s="98"/>
      <c r="HW293" s="98"/>
      <c r="HX293" s="98"/>
      <c r="HY293" s="98"/>
      <c r="HZ293" s="98"/>
    </row>
    <row r="294" spans="1:234" s="144" customFormat="1" ht="16.5" customHeight="1" x14ac:dyDescent="0.25">
      <c r="A294" s="158"/>
      <c r="B294" s="283"/>
      <c r="C294" s="106" t="s">
        <v>34</v>
      </c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Q294" s="151"/>
      <c r="R294" s="151"/>
      <c r="AB294" s="146"/>
      <c r="AC294" s="146"/>
      <c r="AD294" s="146"/>
      <c r="AE294" s="146"/>
      <c r="AF294" s="146"/>
      <c r="AG294" s="146"/>
      <c r="AH294" s="146"/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  <c r="AY294" s="146"/>
      <c r="AZ294" s="146"/>
      <c r="BA294" s="146"/>
      <c r="BB294" s="146"/>
      <c r="BC294" s="146"/>
      <c r="BD294" s="146"/>
      <c r="BE294" s="146"/>
      <c r="BF294" s="146"/>
      <c r="BG294" s="146"/>
      <c r="BH294" s="146"/>
      <c r="BI294" s="146"/>
      <c r="BJ294" s="146"/>
      <c r="BK294" s="146"/>
      <c r="BL294" s="146"/>
      <c r="BM294" s="146"/>
      <c r="BN294" s="146"/>
      <c r="BO294" s="146"/>
      <c r="BP294" s="146"/>
      <c r="BQ294" s="146"/>
      <c r="BR294" s="146"/>
      <c r="BS294" s="146"/>
      <c r="BT294" s="146"/>
      <c r="BU294" s="146"/>
      <c r="BV294" s="146"/>
      <c r="BW294" s="146"/>
      <c r="BX294" s="146"/>
      <c r="BY294" s="146"/>
      <c r="BZ294" s="146"/>
      <c r="CA294" s="146"/>
      <c r="CB294" s="146"/>
      <c r="CC294" s="146"/>
      <c r="CD294" s="146"/>
      <c r="CE294" s="146"/>
      <c r="CF294" s="146"/>
      <c r="CG294" s="146"/>
      <c r="CH294" s="146"/>
      <c r="CI294" s="146"/>
      <c r="CJ294" s="146"/>
      <c r="CK294" s="146"/>
      <c r="CL294" s="146"/>
      <c r="CM294" s="146"/>
      <c r="CN294" s="146"/>
      <c r="CO294" s="146"/>
      <c r="CP294" s="146"/>
      <c r="CQ294" s="146"/>
      <c r="CR294" s="146"/>
      <c r="CS294" s="146"/>
      <c r="CT294" s="146"/>
      <c r="CU294" s="146"/>
      <c r="CV294" s="146"/>
      <c r="CW294" s="146"/>
      <c r="CX294" s="146"/>
      <c r="CY294" s="146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6"/>
      <c r="DJ294" s="146"/>
      <c r="DK294" s="146"/>
      <c r="DL294" s="146"/>
      <c r="DM294" s="146"/>
      <c r="DN294" s="146"/>
      <c r="DO294" s="146"/>
      <c r="DP294" s="146"/>
      <c r="DQ294" s="146"/>
      <c r="DR294" s="146"/>
      <c r="DS294" s="146"/>
      <c r="DT294" s="146"/>
      <c r="DU294" s="146"/>
      <c r="DV294" s="146"/>
      <c r="DW294" s="146"/>
      <c r="DX294" s="146"/>
      <c r="DY294" s="146"/>
      <c r="DZ294" s="146"/>
      <c r="EA294" s="146"/>
      <c r="EB294" s="146"/>
      <c r="EC294" s="146"/>
      <c r="ED294" s="146"/>
      <c r="EE294" s="146"/>
      <c r="EF294" s="146"/>
      <c r="EG294" s="146"/>
      <c r="EH294" s="146"/>
      <c r="EI294" s="146"/>
      <c r="EJ294" s="146"/>
      <c r="EK294" s="146"/>
      <c r="EL294" s="146"/>
      <c r="EM294" s="146"/>
      <c r="EN294" s="146"/>
      <c r="EO294" s="146"/>
      <c r="EP294" s="146"/>
      <c r="EQ294" s="146"/>
      <c r="ER294" s="146"/>
      <c r="ES294" s="146"/>
      <c r="ET294" s="146"/>
      <c r="EU294" s="146"/>
      <c r="EV294" s="146"/>
      <c r="EW294" s="146"/>
      <c r="EX294" s="146"/>
      <c r="EY294" s="146"/>
      <c r="EZ294" s="146"/>
      <c r="FA294" s="146"/>
      <c r="FB294" s="146"/>
      <c r="FC294" s="146"/>
      <c r="FD294" s="146"/>
      <c r="FE294" s="146"/>
      <c r="FF294" s="146"/>
      <c r="FG294" s="146"/>
      <c r="FH294" s="146"/>
      <c r="FI294" s="146"/>
      <c r="FJ294" s="146"/>
      <c r="FK294" s="146"/>
      <c r="FL294" s="146"/>
      <c r="FM294" s="146"/>
      <c r="FN294" s="146"/>
      <c r="FO294" s="146"/>
      <c r="FP294" s="146"/>
      <c r="FQ294" s="146"/>
      <c r="FR294" s="146"/>
      <c r="FS294" s="146"/>
      <c r="FT294" s="146"/>
      <c r="FU294" s="146"/>
      <c r="FV294" s="146"/>
      <c r="FW294" s="146"/>
      <c r="FX294" s="146"/>
      <c r="FY294" s="146"/>
      <c r="FZ294" s="146"/>
      <c r="GA294" s="146"/>
      <c r="GB294" s="146"/>
      <c r="GC294" s="146"/>
      <c r="GD294" s="146"/>
      <c r="GE294" s="146"/>
      <c r="GF294" s="146"/>
      <c r="GG294" s="146"/>
      <c r="GH294" s="146"/>
      <c r="GI294" s="146"/>
      <c r="GJ294" s="146"/>
      <c r="GK294" s="146"/>
      <c r="GL294" s="146"/>
      <c r="GM294" s="146"/>
      <c r="GN294" s="146"/>
      <c r="GO294" s="146"/>
      <c r="GP294" s="146"/>
      <c r="GQ294" s="146"/>
      <c r="GR294" s="146"/>
      <c r="GS294" s="146"/>
      <c r="GT294" s="146"/>
      <c r="GU294" s="146"/>
      <c r="GV294" s="146"/>
      <c r="GW294" s="146"/>
      <c r="GX294" s="146"/>
      <c r="GY294" s="146"/>
      <c r="GZ294" s="146"/>
      <c r="HA294" s="146"/>
      <c r="HB294" s="146"/>
      <c r="HC294" s="146"/>
      <c r="HD294" s="146"/>
      <c r="HE294" s="146"/>
      <c r="HF294" s="146"/>
      <c r="HG294" s="146"/>
      <c r="HH294" s="146"/>
      <c r="HI294" s="146"/>
      <c r="HJ294" s="146"/>
      <c r="HK294" s="146"/>
      <c r="HL294" s="146"/>
      <c r="HM294" s="146"/>
      <c r="HN294" s="146"/>
      <c r="HO294" s="146"/>
      <c r="HP294" s="146"/>
      <c r="HQ294" s="146"/>
      <c r="HR294" s="146"/>
      <c r="HS294" s="146"/>
      <c r="HT294" s="146"/>
      <c r="HU294" s="146"/>
      <c r="HV294" s="146"/>
      <c r="HW294" s="146"/>
      <c r="HX294" s="146"/>
      <c r="HY294" s="146"/>
      <c r="HZ294" s="146"/>
    </row>
    <row r="295" spans="1:234" s="95" customFormat="1" ht="15" x14ac:dyDescent="0.25">
      <c r="A295" s="150"/>
      <c r="B295" s="283" t="s">
        <v>355</v>
      </c>
      <c r="C295" s="284"/>
      <c r="D295" s="284"/>
      <c r="E295" s="284"/>
      <c r="F295" s="284"/>
      <c r="G295" s="284"/>
      <c r="H295" s="284"/>
      <c r="I295" s="285" t="s">
        <v>47</v>
      </c>
      <c r="J295" s="285"/>
      <c r="K295" s="285"/>
      <c r="L295" s="285"/>
      <c r="M295" s="285"/>
      <c r="N295" s="285"/>
      <c r="O295" s="68"/>
      <c r="P295" s="68"/>
      <c r="Q295" s="156"/>
      <c r="R295" s="156"/>
      <c r="S295" s="68"/>
      <c r="T295" s="68"/>
      <c r="U295" s="68"/>
      <c r="V295" s="68"/>
      <c r="W295" s="68"/>
      <c r="X295" s="68"/>
      <c r="Y295" s="68"/>
      <c r="Z295" s="68"/>
      <c r="AA295" s="6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8"/>
      <c r="AP295" s="98"/>
      <c r="AQ295" s="98"/>
      <c r="AR295" s="98"/>
      <c r="AS295" s="98"/>
      <c r="AT295" s="98"/>
      <c r="AU295" s="98"/>
      <c r="AV295" s="98"/>
      <c r="AW295" s="98"/>
      <c r="AX295" s="98"/>
      <c r="AY295" s="98"/>
      <c r="AZ295" s="98"/>
      <c r="BA295" s="98"/>
      <c r="BB295" s="98"/>
      <c r="BC295" s="98"/>
      <c r="BD295" s="98"/>
      <c r="BE295" s="98"/>
      <c r="BF295" s="98"/>
      <c r="BG295" s="98"/>
      <c r="BH295" s="98"/>
      <c r="BI295" s="98"/>
      <c r="BJ295" s="98"/>
      <c r="BK295" s="98"/>
      <c r="BL295" s="98"/>
      <c r="BM295" s="98"/>
      <c r="BN295" s="98"/>
      <c r="BO295" s="98"/>
      <c r="BP295" s="98"/>
      <c r="BQ295" s="98"/>
      <c r="BR295" s="98"/>
      <c r="BS295" s="98"/>
      <c r="BT295" s="98"/>
      <c r="BU295" s="98"/>
      <c r="BV295" s="98"/>
      <c r="BW295" s="98"/>
      <c r="BX295" s="98"/>
      <c r="BY295" s="98"/>
      <c r="BZ295" s="98"/>
      <c r="CA295" s="98"/>
      <c r="CB295" s="98"/>
      <c r="CC295" s="98"/>
      <c r="CD295" s="98"/>
      <c r="CE295" s="98"/>
      <c r="CF295" s="98"/>
      <c r="CG295" s="98"/>
      <c r="CH295" s="98"/>
      <c r="CI295" s="98"/>
      <c r="CJ295" s="98"/>
      <c r="CK295" s="98"/>
      <c r="CL295" s="98"/>
      <c r="CM295" s="98"/>
      <c r="CN295" s="98"/>
      <c r="CO295" s="98"/>
      <c r="CP295" s="98"/>
      <c r="CQ295" s="98"/>
      <c r="CR295" s="98"/>
      <c r="CS295" s="98"/>
      <c r="CT295" s="98"/>
      <c r="CU295" s="98"/>
      <c r="CV295" s="98"/>
      <c r="CW295" s="98"/>
      <c r="CX295" s="98"/>
      <c r="CY295" s="98"/>
      <c r="CZ295" s="98"/>
      <c r="DA295" s="98"/>
      <c r="DB295" s="98"/>
      <c r="DC295" s="98"/>
      <c r="DD295" s="98"/>
      <c r="DE295" s="98"/>
      <c r="DF295" s="98"/>
      <c r="DG295" s="98"/>
      <c r="DH295" s="98"/>
      <c r="DI295" s="98"/>
      <c r="DJ295" s="98"/>
      <c r="DK295" s="98"/>
      <c r="DL295" s="98"/>
      <c r="DM295" s="98"/>
      <c r="DN295" s="98"/>
      <c r="DO295" s="98"/>
      <c r="DP295" s="98"/>
      <c r="DQ295" s="98"/>
      <c r="DR295" s="98"/>
      <c r="DS295" s="98"/>
      <c r="DT295" s="98"/>
      <c r="DU295" s="98"/>
      <c r="DV295" s="98"/>
      <c r="DW295" s="98"/>
      <c r="DX295" s="98"/>
      <c r="DY295" s="98"/>
      <c r="DZ295" s="98"/>
      <c r="EA295" s="98"/>
      <c r="EB295" s="98"/>
      <c r="EC295" s="98"/>
      <c r="ED295" s="98"/>
      <c r="EE295" s="98"/>
      <c r="EF295" s="98"/>
      <c r="EG295" s="98"/>
      <c r="EH295" s="98"/>
      <c r="EI295" s="98"/>
      <c r="EJ295" s="98"/>
      <c r="EK295" s="98"/>
      <c r="EL295" s="98"/>
      <c r="EM295" s="98"/>
      <c r="EN295" s="98"/>
      <c r="EO295" s="98"/>
      <c r="EP295" s="98"/>
      <c r="EQ295" s="98"/>
      <c r="ER295" s="98"/>
      <c r="ES295" s="98"/>
      <c r="ET295" s="98"/>
      <c r="EU295" s="98"/>
      <c r="EV295" s="98"/>
      <c r="EW295" s="98"/>
      <c r="EX295" s="98"/>
      <c r="EY295" s="98"/>
      <c r="EZ295" s="98"/>
      <c r="FA295" s="98"/>
      <c r="FB295" s="98"/>
      <c r="FC295" s="98"/>
      <c r="FD295" s="98"/>
      <c r="FE295" s="98"/>
      <c r="FF295" s="98"/>
      <c r="FG295" s="98"/>
      <c r="FH295" s="98"/>
      <c r="FI295" s="98"/>
      <c r="FJ295" s="98"/>
      <c r="FK295" s="98"/>
      <c r="FL295" s="98"/>
      <c r="FM295" s="98"/>
      <c r="FN295" s="98"/>
      <c r="FO295" s="98"/>
      <c r="FP295" s="98"/>
      <c r="FQ295" s="98"/>
      <c r="FR295" s="98"/>
      <c r="FS295" s="98"/>
      <c r="FT295" s="98"/>
      <c r="FU295" s="98"/>
      <c r="FV295" s="98"/>
      <c r="FW295" s="98"/>
      <c r="FX295" s="98"/>
      <c r="FY295" s="98"/>
      <c r="FZ295" s="98"/>
      <c r="GA295" s="98"/>
      <c r="GB295" s="98"/>
      <c r="GC295" s="98"/>
      <c r="GD295" s="98"/>
      <c r="GE295" s="98"/>
      <c r="GF295" s="98"/>
      <c r="GG295" s="98"/>
      <c r="GH295" s="98"/>
      <c r="GI295" s="98"/>
      <c r="GJ295" s="98"/>
      <c r="GK295" s="98"/>
      <c r="GL295" s="98"/>
      <c r="GM295" s="98"/>
      <c r="GN295" s="98"/>
      <c r="GO295" s="98"/>
      <c r="GP295" s="98"/>
      <c r="GQ295" s="98"/>
      <c r="GR295" s="98"/>
      <c r="GS295" s="98"/>
      <c r="GT295" s="98"/>
      <c r="GU295" s="98"/>
      <c r="GV295" s="98"/>
      <c r="GW295" s="98"/>
      <c r="GX295" s="98"/>
      <c r="GY295" s="98"/>
      <c r="GZ295" s="98"/>
      <c r="HA295" s="98"/>
      <c r="HB295" s="98"/>
      <c r="HC295" s="98"/>
      <c r="HD295" s="98"/>
      <c r="HE295" s="98"/>
      <c r="HF295" s="98"/>
      <c r="HG295" s="98"/>
      <c r="HH295" s="98"/>
      <c r="HI295" s="98"/>
      <c r="HJ295" s="98"/>
      <c r="HK295" s="98"/>
      <c r="HL295" s="98"/>
      <c r="HM295" s="98"/>
      <c r="HN295" s="98"/>
      <c r="HO295" s="98" t="s">
        <v>3</v>
      </c>
      <c r="HP295" s="98" t="s">
        <v>3</v>
      </c>
      <c r="HQ295" s="98" t="s">
        <v>3</v>
      </c>
      <c r="HR295" s="98" t="s">
        <v>3</v>
      </c>
      <c r="HS295" s="98" t="s">
        <v>3</v>
      </c>
      <c r="HT295" s="98" t="s">
        <v>3</v>
      </c>
      <c r="HU295" s="98" t="s">
        <v>47</v>
      </c>
      <c r="HV295" s="98" t="s">
        <v>3</v>
      </c>
      <c r="HW295" s="98" t="s">
        <v>3</v>
      </c>
      <c r="HX295" s="98" t="s">
        <v>3</v>
      </c>
      <c r="HY295" s="98" t="s">
        <v>3</v>
      </c>
      <c r="HZ295" s="98" t="s">
        <v>3</v>
      </c>
    </row>
    <row r="296" spans="1:234" s="144" customFormat="1" ht="16.5" customHeight="1" x14ac:dyDescent="0.25">
      <c r="A296" s="158"/>
      <c r="C296" s="106" t="s">
        <v>34</v>
      </c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Q296" s="151"/>
      <c r="R296" s="151"/>
      <c r="AB296" s="146"/>
      <c r="AC296" s="146"/>
      <c r="AD296" s="146"/>
      <c r="AE296" s="146"/>
      <c r="AF296" s="146"/>
      <c r="AG296" s="146"/>
      <c r="AH296" s="146"/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  <c r="AY296" s="146"/>
      <c r="AZ296" s="146"/>
      <c r="BA296" s="146"/>
      <c r="BB296" s="146"/>
      <c r="BC296" s="146"/>
      <c r="BD296" s="146"/>
      <c r="BE296" s="146"/>
      <c r="BF296" s="146"/>
      <c r="BG296" s="146"/>
      <c r="BH296" s="146"/>
      <c r="BI296" s="146"/>
      <c r="BJ296" s="146"/>
      <c r="BK296" s="146"/>
      <c r="BL296" s="146"/>
      <c r="BM296" s="146"/>
      <c r="BN296" s="146"/>
      <c r="BO296" s="146"/>
      <c r="BP296" s="146"/>
      <c r="BQ296" s="146"/>
      <c r="BR296" s="146"/>
      <c r="BS296" s="146"/>
      <c r="BT296" s="146"/>
      <c r="BU296" s="146"/>
      <c r="BV296" s="146"/>
      <c r="BW296" s="146"/>
      <c r="BX296" s="146"/>
      <c r="BY296" s="146"/>
      <c r="BZ296" s="146"/>
      <c r="CA296" s="146"/>
      <c r="CB296" s="146"/>
      <c r="CC296" s="146"/>
      <c r="CD296" s="146"/>
      <c r="CE296" s="146"/>
      <c r="CF296" s="146"/>
      <c r="CG296" s="146"/>
      <c r="CH296" s="146"/>
      <c r="CI296" s="146"/>
      <c r="CJ296" s="146"/>
      <c r="CK296" s="146"/>
      <c r="CL296" s="146"/>
      <c r="CM296" s="146"/>
      <c r="CN296" s="146"/>
      <c r="CO296" s="146"/>
      <c r="CP296" s="146"/>
      <c r="CQ296" s="146"/>
      <c r="CR296" s="146"/>
      <c r="CS296" s="146"/>
      <c r="CT296" s="146"/>
      <c r="CU296" s="146"/>
      <c r="CV296" s="146"/>
      <c r="CW296" s="146"/>
      <c r="CX296" s="146"/>
      <c r="CY296" s="146"/>
      <c r="CZ296" s="146"/>
      <c r="DA296" s="146"/>
      <c r="DB296" s="146"/>
      <c r="DC296" s="146"/>
      <c r="DD296" s="146"/>
      <c r="DE296" s="146"/>
      <c r="DF296" s="146"/>
      <c r="DG296" s="146"/>
      <c r="DH296" s="146"/>
      <c r="DI296" s="146"/>
      <c r="DJ296" s="146"/>
      <c r="DK296" s="146"/>
      <c r="DL296" s="146"/>
      <c r="DM296" s="146"/>
      <c r="DN296" s="146"/>
      <c r="DO296" s="146"/>
      <c r="DP296" s="146"/>
      <c r="DQ296" s="146"/>
      <c r="DR296" s="146"/>
      <c r="DS296" s="146"/>
      <c r="DT296" s="146"/>
      <c r="DU296" s="146"/>
      <c r="DV296" s="146"/>
      <c r="DW296" s="146"/>
      <c r="DX296" s="146"/>
      <c r="DY296" s="146"/>
      <c r="DZ296" s="146"/>
      <c r="EA296" s="146"/>
      <c r="EB296" s="146"/>
      <c r="EC296" s="146"/>
      <c r="ED296" s="146"/>
      <c r="EE296" s="146"/>
      <c r="EF296" s="146"/>
      <c r="EG296" s="146"/>
      <c r="EH296" s="146"/>
      <c r="EI296" s="146"/>
      <c r="EJ296" s="146"/>
      <c r="EK296" s="146"/>
      <c r="EL296" s="146"/>
      <c r="EM296" s="146"/>
      <c r="EN296" s="146"/>
      <c r="EO296" s="146"/>
      <c r="EP296" s="146"/>
      <c r="EQ296" s="146"/>
      <c r="ER296" s="146"/>
      <c r="ES296" s="146"/>
      <c r="ET296" s="146"/>
      <c r="EU296" s="146"/>
      <c r="EV296" s="146"/>
      <c r="EW296" s="146"/>
      <c r="EX296" s="146"/>
      <c r="EY296" s="146"/>
      <c r="EZ296" s="146"/>
      <c r="FA296" s="146"/>
      <c r="FB296" s="146"/>
      <c r="FC296" s="146"/>
      <c r="FD296" s="146"/>
      <c r="FE296" s="146"/>
      <c r="FF296" s="146"/>
      <c r="FG296" s="146"/>
      <c r="FH296" s="146"/>
      <c r="FI296" s="146"/>
      <c r="FJ296" s="146"/>
      <c r="FK296" s="146"/>
      <c r="FL296" s="146"/>
      <c r="FM296" s="146"/>
      <c r="FN296" s="146"/>
      <c r="FO296" s="146"/>
      <c r="FP296" s="146"/>
      <c r="FQ296" s="146"/>
      <c r="FR296" s="146"/>
      <c r="FS296" s="146"/>
      <c r="FT296" s="146"/>
      <c r="FU296" s="146"/>
      <c r="FV296" s="146"/>
      <c r="FW296" s="146"/>
      <c r="FX296" s="146"/>
      <c r="FY296" s="146"/>
      <c r="FZ296" s="146"/>
      <c r="GA296" s="146"/>
      <c r="GB296" s="146"/>
      <c r="GC296" s="146"/>
      <c r="GD296" s="146"/>
      <c r="GE296" s="146"/>
      <c r="GF296" s="146"/>
      <c r="GG296" s="146"/>
      <c r="GH296" s="146"/>
      <c r="GI296" s="146"/>
      <c r="GJ296" s="146"/>
      <c r="GK296" s="146"/>
      <c r="GL296" s="146"/>
      <c r="GM296" s="146"/>
      <c r="GN296" s="146"/>
      <c r="GO296" s="146"/>
      <c r="GP296" s="146"/>
      <c r="GQ296" s="146"/>
      <c r="GR296" s="146"/>
      <c r="GS296" s="146"/>
      <c r="GT296" s="146"/>
      <c r="GU296" s="146"/>
      <c r="GV296" s="146"/>
      <c r="GW296" s="146"/>
      <c r="GX296" s="146"/>
      <c r="GY296" s="146"/>
      <c r="GZ296" s="146"/>
      <c r="HA296" s="146"/>
      <c r="HB296" s="146"/>
      <c r="HC296" s="146"/>
      <c r="HD296" s="146"/>
      <c r="HE296" s="146"/>
      <c r="HF296" s="146"/>
      <c r="HG296" s="146"/>
      <c r="HH296" s="146"/>
      <c r="HI296" s="146"/>
      <c r="HJ296" s="146"/>
      <c r="HK296" s="146"/>
      <c r="HL296" s="146"/>
      <c r="HM296" s="146"/>
      <c r="HN296" s="146"/>
      <c r="HO296" s="146"/>
      <c r="HP296" s="146"/>
      <c r="HQ296" s="146"/>
      <c r="HR296" s="146"/>
      <c r="HS296" s="146"/>
      <c r="HT296" s="146"/>
      <c r="HU296" s="146"/>
      <c r="HV296" s="146"/>
      <c r="HW296" s="146"/>
      <c r="HX296" s="146"/>
      <c r="HY296" s="146"/>
      <c r="HZ296" s="146"/>
    </row>
    <row r="297" spans="1:234" s="68" customFormat="1" ht="13.5" customHeight="1" x14ac:dyDescent="0.25"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</row>
    <row r="298" spans="1:234" s="68" customFormat="1" ht="27" customHeight="1" x14ac:dyDescent="0.25">
      <c r="A298" s="286" t="s">
        <v>356</v>
      </c>
      <c r="B298" s="287"/>
      <c r="C298" s="287"/>
      <c r="D298" s="287"/>
      <c r="E298" s="287"/>
      <c r="F298" s="287"/>
      <c r="G298" s="287"/>
      <c r="H298" s="287"/>
      <c r="I298" s="287"/>
      <c r="J298" s="287"/>
      <c r="K298" s="287"/>
      <c r="L298" s="287"/>
      <c r="M298" s="287"/>
      <c r="N298" s="287"/>
      <c r="O298" s="287"/>
      <c r="P298" s="287"/>
    </row>
    <row r="299" spans="1:234" s="68" customFormat="1" ht="16.5" customHeight="1" x14ac:dyDescent="0.25">
      <c r="A299" s="286" t="s">
        <v>357</v>
      </c>
      <c r="B299" s="286"/>
      <c r="C299" s="286"/>
      <c r="D299" s="286"/>
      <c r="E299" s="286"/>
      <c r="F299" s="286"/>
      <c r="G299" s="286"/>
      <c r="H299" s="286"/>
      <c r="I299" s="286"/>
      <c r="J299" s="286"/>
      <c r="K299" s="286"/>
      <c r="L299" s="286"/>
      <c r="M299" s="286"/>
      <c r="N299" s="286"/>
      <c r="O299" s="286"/>
      <c r="P299" s="286"/>
    </row>
    <row r="300" spans="1:234" s="68" customFormat="1" ht="14.25" customHeight="1" x14ac:dyDescent="0.25">
      <c r="A300" s="286" t="s">
        <v>358</v>
      </c>
      <c r="B300" s="286"/>
      <c r="C300" s="286"/>
      <c r="D300" s="286"/>
      <c r="E300" s="286"/>
      <c r="F300" s="286"/>
      <c r="G300" s="286"/>
      <c r="H300" s="286"/>
      <c r="I300" s="286"/>
      <c r="J300" s="286"/>
      <c r="K300" s="286"/>
      <c r="L300" s="286"/>
      <c r="M300" s="286"/>
      <c r="N300" s="286"/>
      <c r="O300" s="286"/>
      <c r="P300" s="286"/>
    </row>
    <row r="301" spans="1:234" s="68" customFormat="1" ht="15" x14ac:dyDescent="0.25">
      <c r="A301" s="78"/>
    </row>
  </sheetData>
  <mergeCells count="290">
    <mergeCell ref="A300:P300"/>
    <mergeCell ref="C294:N294"/>
    <mergeCell ref="C295:H295"/>
    <mergeCell ref="I295:N295"/>
    <mergeCell ref="C296:N296"/>
    <mergeCell ref="A298:P298"/>
    <mergeCell ref="A299:P299"/>
    <mergeCell ref="C286:O286"/>
    <mergeCell ref="C287:O287"/>
    <mergeCell ref="C288:O288"/>
    <mergeCell ref="C289:J289"/>
    <mergeCell ref="C290:J290"/>
    <mergeCell ref="C293:H293"/>
    <mergeCell ref="I293:N293"/>
    <mergeCell ref="C280:O280"/>
    <mergeCell ref="C281:O281"/>
    <mergeCell ref="C282:O282"/>
    <mergeCell ref="C283:O283"/>
    <mergeCell ref="C284:O284"/>
    <mergeCell ref="C285:O285"/>
    <mergeCell ref="C274:O274"/>
    <mergeCell ref="C275:O275"/>
    <mergeCell ref="C276:O276"/>
    <mergeCell ref="C277:O277"/>
    <mergeCell ref="C278:O278"/>
    <mergeCell ref="C279:O279"/>
    <mergeCell ref="C268:O268"/>
    <mergeCell ref="C269:O269"/>
    <mergeCell ref="C270:O270"/>
    <mergeCell ref="C271:O271"/>
    <mergeCell ref="C272:O272"/>
    <mergeCell ref="C273:O273"/>
    <mergeCell ref="C262:O262"/>
    <mergeCell ref="C263:O263"/>
    <mergeCell ref="C264:O264"/>
    <mergeCell ref="C265:O265"/>
    <mergeCell ref="C266:O266"/>
    <mergeCell ref="C267:O267"/>
    <mergeCell ref="C256:O256"/>
    <mergeCell ref="C257:O257"/>
    <mergeCell ref="C258:O258"/>
    <mergeCell ref="C259:O259"/>
    <mergeCell ref="C260:O260"/>
    <mergeCell ref="C261:O261"/>
    <mergeCell ref="C248:G248"/>
    <mergeCell ref="C249:G249"/>
    <mergeCell ref="C251:O251"/>
    <mergeCell ref="C253:O253"/>
    <mergeCell ref="C254:O254"/>
    <mergeCell ref="C255:O255"/>
    <mergeCell ref="C242:G242"/>
    <mergeCell ref="C243:G243"/>
    <mergeCell ref="C244:G244"/>
    <mergeCell ref="C245:G245"/>
    <mergeCell ref="C246:G246"/>
    <mergeCell ref="C247:G247"/>
    <mergeCell ref="C236:G236"/>
    <mergeCell ref="C237:G237"/>
    <mergeCell ref="C238:G238"/>
    <mergeCell ref="C239:G239"/>
    <mergeCell ref="C240:G240"/>
    <mergeCell ref="C241:G241"/>
    <mergeCell ref="C230:G230"/>
    <mergeCell ref="C231:G231"/>
    <mergeCell ref="C232:G232"/>
    <mergeCell ref="C233:G233"/>
    <mergeCell ref="C234:G234"/>
    <mergeCell ref="C235:G235"/>
    <mergeCell ref="C224:G224"/>
    <mergeCell ref="C225:G225"/>
    <mergeCell ref="C226:G226"/>
    <mergeCell ref="C227:G227"/>
    <mergeCell ref="C228:G228"/>
    <mergeCell ref="C229:G229"/>
    <mergeCell ref="C218:G218"/>
    <mergeCell ref="C219:G219"/>
    <mergeCell ref="C220:G220"/>
    <mergeCell ref="C221:G221"/>
    <mergeCell ref="C222:G222"/>
    <mergeCell ref="C223:G223"/>
    <mergeCell ref="C212:G212"/>
    <mergeCell ref="C213:G213"/>
    <mergeCell ref="C214:G214"/>
    <mergeCell ref="C215:G215"/>
    <mergeCell ref="C216:G216"/>
    <mergeCell ref="C217:G217"/>
    <mergeCell ref="C206:G206"/>
    <mergeCell ref="C207:G207"/>
    <mergeCell ref="C208:G208"/>
    <mergeCell ref="C209:G209"/>
    <mergeCell ref="C210:G210"/>
    <mergeCell ref="C211:G211"/>
    <mergeCell ref="C200:O200"/>
    <mergeCell ref="A201:P201"/>
    <mergeCell ref="C202:G202"/>
    <mergeCell ref="C203:G203"/>
    <mergeCell ref="C204:G204"/>
    <mergeCell ref="C205:G205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G143"/>
    <mergeCell ref="C144:G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G113"/>
    <mergeCell ref="C114:G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84:G84"/>
    <mergeCell ref="C85:G85"/>
    <mergeCell ref="C86:G86"/>
    <mergeCell ref="C87:G87"/>
    <mergeCell ref="C89:O89"/>
    <mergeCell ref="A90:P90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6692913385826772" right="0.19685039370078741" top="0.31496062992125984" bottom="0.31496062992125984" header="0" footer="0.19685039370078741"/>
  <pageSetup paperSize="9" scale="47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F0A72-1FB3-41D7-8F5D-B13C77E57C1F}">
  <sheetPr>
    <pageSetUpPr fitToPage="1"/>
  </sheetPr>
  <dimension ref="A1:IB312"/>
  <sheetViews>
    <sheetView workbookViewId="0">
      <selection activeCell="O12" sqref="O12:X12"/>
    </sheetView>
  </sheetViews>
  <sheetFormatPr defaultColWidth="9.140625" defaultRowHeight="11.25" customHeight="1" x14ac:dyDescent="0.2"/>
  <cols>
    <col min="1" max="1" width="9.7109375" style="149" customWidth="1"/>
    <col min="2" max="2" width="20.5703125" style="78" customWidth="1"/>
    <col min="3" max="3" width="8" style="78" customWidth="1"/>
    <col min="4" max="4" width="13.28515625" style="78" customWidth="1"/>
    <col min="5" max="5" width="8.140625" style="78" customWidth="1"/>
    <col min="6" max="6" width="9.5703125" style="78" customWidth="1"/>
    <col min="7" max="7" width="6.140625" style="78" customWidth="1"/>
    <col min="8" max="8" width="8.85546875" style="78" customWidth="1"/>
    <col min="9" max="9" width="10.7109375" style="78" customWidth="1"/>
    <col min="10" max="10" width="11.7109375" style="78" customWidth="1"/>
    <col min="11" max="11" width="14.7109375" style="78" customWidth="1"/>
    <col min="12" max="12" width="17" style="78" customWidth="1"/>
    <col min="13" max="13" width="11.5703125" style="78" customWidth="1"/>
    <col min="14" max="14" width="17" style="78" customWidth="1"/>
    <col min="15" max="15" width="13" style="78" customWidth="1"/>
    <col min="16" max="16" width="17" style="78" customWidth="1"/>
    <col min="17" max="17" width="69" style="156" hidden="1" customWidth="1"/>
    <col min="18" max="18" width="126.7109375" style="156" hidden="1" customWidth="1"/>
    <col min="19" max="27" width="9.140625" style="78"/>
    <col min="28" max="33" width="69.28515625" style="79" hidden="1" customWidth="1"/>
    <col min="34" max="43" width="127.7109375" style="79" hidden="1" customWidth="1"/>
    <col min="44" max="49" width="69.28515625" style="79" hidden="1" customWidth="1"/>
    <col min="50" max="59" width="127.7109375" style="79" hidden="1" customWidth="1"/>
    <col min="60" max="65" width="69.28515625" style="79" hidden="1" customWidth="1"/>
    <col min="66" max="75" width="127.7109375" style="79" hidden="1" customWidth="1"/>
    <col min="76" max="81" width="69.28515625" style="79" hidden="1" customWidth="1"/>
    <col min="82" max="91" width="127.7109375" style="79" hidden="1" customWidth="1"/>
    <col min="92" max="97" width="69.28515625" style="79" hidden="1" customWidth="1"/>
    <col min="98" max="107" width="127.7109375" style="79" hidden="1" customWidth="1"/>
    <col min="108" max="113" width="69.28515625" style="79" hidden="1" customWidth="1"/>
    <col min="114" max="123" width="127.7109375" style="79" hidden="1" customWidth="1"/>
    <col min="124" max="129" width="69.28515625" style="79" hidden="1" customWidth="1"/>
    <col min="130" max="139" width="127.7109375" style="79" hidden="1" customWidth="1"/>
    <col min="140" max="187" width="197" style="79" hidden="1" customWidth="1"/>
    <col min="188" max="192" width="59.5703125" style="79" hidden="1" customWidth="1"/>
    <col min="193" max="196" width="39" style="79" hidden="1" customWidth="1"/>
    <col min="197" max="197" width="197" style="79" hidden="1" customWidth="1"/>
    <col min="198" max="205" width="45.140625" style="79" hidden="1" customWidth="1"/>
    <col min="206" max="209" width="149.7109375" style="79" hidden="1" customWidth="1"/>
    <col min="210" max="210" width="76.42578125" style="79" hidden="1" customWidth="1"/>
    <col min="211" max="211" width="149.7109375" style="79" hidden="1" customWidth="1"/>
    <col min="212" max="212" width="45.140625" style="79" hidden="1" customWidth="1"/>
    <col min="213" max="218" width="54" style="79" hidden="1" customWidth="1"/>
    <col min="219" max="224" width="82.7109375" style="79" hidden="1" customWidth="1"/>
    <col min="225" max="230" width="54" style="79" hidden="1" customWidth="1"/>
    <col min="231" max="236" width="82.7109375" style="79" hidden="1" customWidth="1"/>
    <col min="237" max="16384" width="9.140625" style="78"/>
  </cols>
  <sheetData>
    <row r="1" spans="1:236" s="68" customFormat="1" ht="15" x14ac:dyDescent="0.25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96" t="s">
        <v>96</v>
      </c>
    </row>
    <row r="2" spans="1:236" s="68" customFormat="1" ht="11.25" customHeight="1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P2" s="96" t="s">
        <v>97</v>
      </c>
    </row>
    <row r="3" spans="1:236" s="68" customFormat="1" ht="15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P3" s="96"/>
    </row>
    <row r="4" spans="1:236" s="147" customFormat="1" ht="15" customHeight="1" x14ac:dyDescent="0.2">
      <c r="A4" s="148" t="s">
        <v>98</v>
      </c>
      <c r="B4" s="148"/>
      <c r="C4" s="148"/>
      <c r="D4" s="148"/>
      <c r="E4" s="148"/>
      <c r="F4" s="148"/>
      <c r="G4" s="97" t="s">
        <v>99</v>
      </c>
      <c r="H4" s="97"/>
      <c r="I4" s="97"/>
      <c r="J4" s="97"/>
      <c r="K4" s="97"/>
      <c r="L4" s="97"/>
      <c r="M4" s="97"/>
      <c r="N4" s="97"/>
      <c r="O4" s="97"/>
      <c r="P4" s="97"/>
      <c r="Q4" s="151"/>
      <c r="R4" s="151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45"/>
      <c r="ER4" s="145"/>
      <c r="ES4" s="145"/>
      <c r="ET4" s="145"/>
      <c r="EU4" s="145"/>
      <c r="EV4" s="145"/>
      <c r="EW4" s="145"/>
      <c r="EX4" s="145"/>
      <c r="EY4" s="145"/>
      <c r="EZ4" s="145"/>
      <c r="FA4" s="145"/>
      <c r="FB4" s="145"/>
      <c r="FC4" s="145"/>
      <c r="FD4" s="145"/>
      <c r="FE4" s="145"/>
      <c r="FF4" s="145"/>
      <c r="FG4" s="145"/>
      <c r="FH4" s="145"/>
      <c r="FI4" s="145"/>
      <c r="FJ4" s="145"/>
      <c r="FK4" s="145"/>
      <c r="FL4" s="145"/>
      <c r="FM4" s="145"/>
      <c r="FN4" s="145"/>
      <c r="FO4" s="145"/>
      <c r="FP4" s="145"/>
      <c r="FQ4" s="145"/>
      <c r="FR4" s="145"/>
      <c r="FS4" s="145"/>
      <c r="FT4" s="145"/>
      <c r="FU4" s="145"/>
      <c r="FV4" s="145"/>
      <c r="FW4" s="145"/>
      <c r="FX4" s="145"/>
      <c r="FY4" s="145"/>
      <c r="FZ4" s="145"/>
      <c r="GA4" s="145"/>
      <c r="GB4" s="145"/>
      <c r="GC4" s="145"/>
      <c r="GD4" s="145"/>
      <c r="GE4" s="145"/>
      <c r="GF4" s="145"/>
      <c r="GG4" s="145"/>
      <c r="GH4" s="145"/>
      <c r="GI4" s="145"/>
      <c r="GJ4" s="145"/>
      <c r="GK4" s="145"/>
      <c r="GL4" s="145"/>
      <c r="GM4" s="145"/>
      <c r="GN4" s="145"/>
      <c r="GO4" s="145"/>
      <c r="GP4" s="145"/>
      <c r="GQ4" s="145"/>
      <c r="GR4" s="145"/>
      <c r="GS4" s="145"/>
      <c r="GT4" s="145"/>
      <c r="GU4" s="145"/>
      <c r="GV4" s="145"/>
      <c r="GW4" s="145"/>
      <c r="GX4" s="145"/>
      <c r="GY4" s="145"/>
      <c r="GZ4" s="145"/>
      <c r="HA4" s="145"/>
      <c r="HB4" s="145"/>
      <c r="HC4" s="145"/>
      <c r="HD4" s="145"/>
      <c r="HE4" s="145"/>
      <c r="HF4" s="145"/>
      <c r="HG4" s="145"/>
      <c r="HH4" s="145"/>
      <c r="HI4" s="145"/>
      <c r="HJ4" s="145"/>
      <c r="HK4" s="145"/>
      <c r="HL4" s="145"/>
      <c r="HM4" s="145"/>
      <c r="HN4" s="145"/>
      <c r="HO4" s="145"/>
      <c r="HP4" s="145"/>
      <c r="HQ4" s="145"/>
      <c r="HR4" s="145"/>
      <c r="HS4" s="145"/>
      <c r="HT4" s="145"/>
      <c r="HU4" s="145"/>
      <c r="HV4" s="145"/>
      <c r="HW4" s="145"/>
      <c r="HX4" s="145"/>
      <c r="HY4" s="145"/>
      <c r="HZ4" s="145"/>
      <c r="IA4" s="145"/>
      <c r="IB4" s="145"/>
    </row>
    <row r="5" spans="1:236" s="68" customFormat="1" ht="45" customHeight="1" x14ac:dyDescent="0.25">
      <c r="A5" s="148" t="s">
        <v>100</v>
      </c>
      <c r="B5" s="148"/>
      <c r="C5" s="148"/>
      <c r="D5" s="148"/>
      <c r="E5" s="148"/>
      <c r="F5" s="148"/>
      <c r="G5" s="152" t="s">
        <v>101</v>
      </c>
      <c r="H5" s="152"/>
      <c r="I5" s="152"/>
      <c r="J5" s="152"/>
      <c r="K5" s="152"/>
      <c r="L5" s="152"/>
      <c r="M5" s="152"/>
      <c r="N5" s="152"/>
      <c r="O5" s="152"/>
      <c r="P5" s="152"/>
      <c r="AB5" s="98" t="s">
        <v>100</v>
      </c>
      <c r="AC5" s="98" t="s">
        <v>3</v>
      </c>
      <c r="AD5" s="98" t="s">
        <v>3</v>
      </c>
      <c r="AE5" s="98" t="s">
        <v>3</v>
      </c>
      <c r="AF5" s="98" t="s">
        <v>3</v>
      </c>
      <c r="AG5" s="98" t="s">
        <v>3</v>
      </c>
      <c r="AH5" s="98" t="s">
        <v>101</v>
      </c>
      <c r="AI5" s="98" t="s">
        <v>3</v>
      </c>
      <c r="AJ5" s="98" t="s">
        <v>3</v>
      </c>
      <c r="AK5" s="98" t="s">
        <v>3</v>
      </c>
      <c r="AL5" s="98" t="s">
        <v>3</v>
      </c>
      <c r="AM5" s="98" t="s">
        <v>3</v>
      </c>
      <c r="AN5" s="98" t="s">
        <v>3</v>
      </c>
      <c r="AO5" s="98" t="s">
        <v>3</v>
      </c>
      <c r="AP5" s="98" t="s">
        <v>3</v>
      </c>
      <c r="AQ5" s="98" t="s">
        <v>3</v>
      </c>
    </row>
    <row r="6" spans="1:236" s="68" customFormat="1" ht="67.5" customHeight="1" x14ac:dyDescent="0.25">
      <c r="A6" s="148" t="s">
        <v>102</v>
      </c>
      <c r="B6" s="148"/>
      <c r="C6" s="148"/>
      <c r="D6" s="148"/>
      <c r="E6" s="148"/>
      <c r="F6" s="148"/>
      <c r="G6" s="152" t="s">
        <v>103</v>
      </c>
      <c r="H6" s="152"/>
      <c r="I6" s="152"/>
      <c r="J6" s="152"/>
      <c r="K6" s="152"/>
      <c r="L6" s="152"/>
      <c r="M6" s="152"/>
      <c r="N6" s="152"/>
      <c r="O6" s="152"/>
      <c r="P6" s="152"/>
      <c r="Q6" s="153" t="s">
        <v>102</v>
      </c>
      <c r="R6" s="154" t="s">
        <v>103</v>
      </c>
      <c r="S6" s="98"/>
      <c r="T6" s="98"/>
      <c r="U6" s="98"/>
      <c r="V6" s="98"/>
      <c r="W6" s="98"/>
      <c r="X6" s="98"/>
      <c r="Y6" s="98"/>
      <c r="Z6" s="98"/>
      <c r="AA6" s="98"/>
      <c r="AR6" s="98" t="s">
        <v>102</v>
      </c>
      <c r="AS6" s="98" t="s">
        <v>3</v>
      </c>
      <c r="AT6" s="98" t="s">
        <v>3</v>
      </c>
      <c r="AU6" s="98" t="s">
        <v>3</v>
      </c>
      <c r="AV6" s="98" t="s">
        <v>3</v>
      </c>
      <c r="AW6" s="98" t="s">
        <v>3</v>
      </c>
      <c r="AX6" s="98" t="s">
        <v>103</v>
      </c>
      <c r="AY6" s="98" t="s">
        <v>3</v>
      </c>
      <c r="AZ6" s="98" t="s">
        <v>3</v>
      </c>
      <c r="BA6" s="98" t="s">
        <v>3</v>
      </c>
      <c r="BB6" s="98" t="s">
        <v>3</v>
      </c>
      <c r="BC6" s="98" t="s">
        <v>3</v>
      </c>
      <c r="BD6" s="98" t="s">
        <v>3</v>
      </c>
      <c r="BE6" s="98" t="s">
        <v>3</v>
      </c>
      <c r="BF6" s="98" t="s">
        <v>3</v>
      </c>
      <c r="BG6" s="98" t="s">
        <v>3</v>
      </c>
    </row>
    <row r="7" spans="1:236" s="68" customFormat="1" ht="78.75" customHeight="1" x14ac:dyDescent="0.25">
      <c r="A7" s="155" t="s">
        <v>104</v>
      </c>
      <c r="B7" s="155"/>
      <c r="C7" s="155"/>
      <c r="D7" s="155"/>
      <c r="E7" s="155"/>
      <c r="F7" s="155"/>
      <c r="G7" s="152" t="s">
        <v>105</v>
      </c>
      <c r="H7" s="152"/>
      <c r="I7" s="152"/>
      <c r="J7" s="152"/>
      <c r="K7" s="152"/>
      <c r="L7" s="152"/>
      <c r="M7" s="152"/>
      <c r="N7" s="152"/>
      <c r="O7" s="152"/>
      <c r="P7" s="152"/>
      <c r="Q7" s="153" t="s">
        <v>104</v>
      </c>
      <c r="R7" s="154" t="s">
        <v>105</v>
      </c>
      <c r="S7" s="98"/>
      <c r="T7" s="98"/>
      <c r="U7" s="98"/>
      <c r="V7" s="98"/>
      <c r="W7" s="98"/>
      <c r="X7" s="98"/>
      <c r="Y7" s="98"/>
      <c r="Z7" s="98"/>
      <c r="AA7" s="98"/>
      <c r="BH7" s="98" t="s">
        <v>104</v>
      </c>
      <c r="BI7" s="98" t="s">
        <v>3</v>
      </c>
      <c r="BJ7" s="98" t="s">
        <v>3</v>
      </c>
      <c r="BK7" s="98" t="s">
        <v>3</v>
      </c>
      <c r="BL7" s="98" t="s">
        <v>3</v>
      </c>
      <c r="BM7" s="98" t="s">
        <v>3</v>
      </c>
      <c r="BN7" s="98" t="s">
        <v>105</v>
      </c>
      <c r="BO7" s="98" t="s">
        <v>3</v>
      </c>
      <c r="BP7" s="98" t="s">
        <v>3</v>
      </c>
      <c r="BQ7" s="98" t="s">
        <v>3</v>
      </c>
      <c r="BR7" s="98" t="s">
        <v>3</v>
      </c>
      <c r="BS7" s="98" t="s">
        <v>3</v>
      </c>
      <c r="BT7" s="98" t="s">
        <v>3</v>
      </c>
      <c r="BU7" s="98" t="s">
        <v>3</v>
      </c>
      <c r="BV7" s="98" t="s">
        <v>3</v>
      </c>
      <c r="BW7" s="98" t="s">
        <v>3</v>
      </c>
    </row>
    <row r="8" spans="1:236" s="68" customFormat="1" ht="33.75" customHeight="1" x14ac:dyDescent="0.25">
      <c r="A8" s="148" t="s">
        <v>106</v>
      </c>
      <c r="B8" s="148"/>
      <c r="C8" s="148"/>
      <c r="D8" s="148"/>
      <c r="E8" s="148"/>
      <c r="F8" s="148"/>
      <c r="G8" s="152" t="s">
        <v>107</v>
      </c>
      <c r="H8" s="152"/>
      <c r="I8" s="152"/>
      <c r="J8" s="152"/>
      <c r="K8" s="152"/>
      <c r="L8" s="152"/>
      <c r="M8" s="152"/>
      <c r="N8" s="152"/>
      <c r="O8" s="152"/>
      <c r="P8" s="152"/>
      <c r="Q8" s="153" t="s">
        <v>106</v>
      </c>
      <c r="R8" s="154" t="s">
        <v>107</v>
      </c>
      <c r="S8" s="98"/>
      <c r="T8" s="98"/>
      <c r="U8" s="98"/>
      <c r="V8" s="98"/>
      <c r="W8" s="98"/>
      <c r="X8" s="98"/>
      <c r="Y8" s="98"/>
      <c r="Z8" s="98"/>
      <c r="AA8" s="98"/>
      <c r="BX8" s="98" t="s">
        <v>106</v>
      </c>
      <c r="BY8" s="98" t="s">
        <v>3</v>
      </c>
      <c r="BZ8" s="98" t="s">
        <v>3</v>
      </c>
      <c r="CA8" s="98" t="s">
        <v>3</v>
      </c>
      <c r="CB8" s="98" t="s">
        <v>3</v>
      </c>
      <c r="CC8" s="98" t="s">
        <v>3</v>
      </c>
      <c r="CD8" s="98" t="s">
        <v>107</v>
      </c>
      <c r="CE8" s="98" t="s">
        <v>3</v>
      </c>
      <c r="CF8" s="98" t="s">
        <v>3</v>
      </c>
      <c r="CG8" s="98" t="s">
        <v>3</v>
      </c>
      <c r="CH8" s="98" t="s">
        <v>3</v>
      </c>
      <c r="CI8" s="98" t="s">
        <v>3</v>
      </c>
      <c r="CJ8" s="98" t="s">
        <v>3</v>
      </c>
      <c r="CK8" s="98" t="s">
        <v>3</v>
      </c>
      <c r="CL8" s="98" t="s">
        <v>3</v>
      </c>
      <c r="CM8" s="98" t="s">
        <v>3</v>
      </c>
    </row>
    <row r="9" spans="1:236" s="68" customFormat="1" ht="11.25" customHeight="1" x14ac:dyDescent="0.25">
      <c r="A9" s="148" t="s">
        <v>108</v>
      </c>
      <c r="B9" s="148"/>
      <c r="C9" s="148"/>
      <c r="D9" s="148"/>
      <c r="E9" s="148"/>
      <c r="F9" s="148"/>
      <c r="G9" s="152"/>
      <c r="H9" s="152"/>
      <c r="I9" s="152"/>
      <c r="J9" s="152"/>
      <c r="K9" s="152"/>
      <c r="L9" s="152"/>
      <c r="M9" s="152"/>
      <c r="N9" s="152"/>
      <c r="O9" s="152"/>
      <c r="P9" s="152"/>
      <c r="CN9" s="98" t="s">
        <v>108</v>
      </c>
      <c r="CO9" s="98" t="s">
        <v>3</v>
      </c>
      <c r="CP9" s="98" t="s">
        <v>3</v>
      </c>
      <c r="CQ9" s="98" t="s">
        <v>3</v>
      </c>
      <c r="CR9" s="98" t="s">
        <v>3</v>
      </c>
      <c r="CS9" s="98" t="s">
        <v>3</v>
      </c>
      <c r="CT9" s="98" t="s">
        <v>3</v>
      </c>
      <c r="CU9" s="98" t="s">
        <v>3</v>
      </c>
      <c r="CV9" s="98" t="s">
        <v>3</v>
      </c>
      <c r="CW9" s="98" t="s">
        <v>3</v>
      </c>
      <c r="CX9" s="98" t="s">
        <v>3</v>
      </c>
      <c r="CY9" s="98" t="s">
        <v>3</v>
      </c>
      <c r="CZ9" s="98" t="s">
        <v>3</v>
      </c>
      <c r="DA9" s="98" t="s">
        <v>3</v>
      </c>
      <c r="DB9" s="98" t="s">
        <v>3</v>
      </c>
      <c r="DC9" s="98" t="s">
        <v>3</v>
      </c>
    </row>
    <row r="10" spans="1:236" s="68" customFormat="1" ht="11.25" customHeight="1" x14ac:dyDescent="0.25">
      <c r="A10" s="148" t="s">
        <v>109</v>
      </c>
      <c r="B10" s="148"/>
      <c r="C10" s="148"/>
      <c r="D10" s="148"/>
      <c r="E10" s="148"/>
      <c r="F10" s="148"/>
      <c r="G10" s="152" t="s">
        <v>110</v>
      </c>
      <c r="H10" s="152"/>
      <c r="I10" s="152"/>
      <c r="J10" s="152"/>
      <c r="K10" s="152"/>
      <c r="L10" s="152"/>
      <c r="M10" s="152"/>
      <c r="N10" s="152"/>
      <c r="O10" s="152"/>
      <c r="P10" s="152"/>
      <c r="R10" s="156" t="s">
        <v>110</v>
      </c>
      <c r="DD10" s="98" t="s">
        <v>109</v>
      </c>
      <c r="DE10" s="98" t="s">
        <v>3</v>
      </c>
      <c r="DF10" s="98" t="s">
        <v>3</v>
      </c>
      <c r="DG10" s="98" t="s">
        <v>3</v>
      </c>
      <c r="DH10" s="98" t="s">
        <v>3</v>
      </c>
      <c r="DI10" s="98" t="s">
        <v>3</v>
      </c>
      <c r="DJ10" s="98" t="s">
        <v>110</v>
      </c>
      <c r="DK10" s="98" t="s">
        <v>3</v>
      </c>
      <c r="DL10" s="98" t="s">
        <v>3</v>
      </c>
      <c r="DM10" s="98" t="s">
        <v>3</v>
      </c>
      <c r="DN10" s="98" t="s">
        <v>3</v>
      </c>
      <c r="DO10" s="98" t="s">
        <v>3</v>
      </c>
      <c r="DP10" s="98" t="s">
        <v>3</v>
      </c>
      <c r="DQ10" s="98" t="s">
        <v>3</v>
      </c>
      <c r="DR10" s="98" t="s">
        <v>3</v>
      </c>
      <c r="DS10" s="98" t="s">
        <v>3</v>
      </c>
    </row>
    <row r="11" spans="1:236" s="68" customFormat="1" ht="15" x14ac:dyDescent="0.25">
      <c r="A11" s="148" t="s">
        <v>111</v>
      </c>
      <c r="B11" s="148"/>
      <c r="C11" s="148"/>
      <c r="D11" s="148"/>
      <c r="E11" s="148"/>
      <c r="F11" s="148"/>
      <c r="G11" s="152" t="s">
        <v>112</v>
      </c>
      <c r="H11" s="152"/>
      <c r="I11" s="152"/>
      <c r="J11" s="152"/>
      <c r="K11" s="152"/>
      <c r="L11" s="152"/>
      <c r="M11" s="152"/>
      <c r="N11" s="152"/>
      <c r="O11" s="152"/>
      <c r="P11" s="152"/>
      <c r="R11" s="156" t="s">
        <v>112</v>
      </c>
      <c r="DT11" s="98" t="s">
        <v>111</v>
      </c>
      <c r="DU11" s="98" t="s">
        <v>3</v>
      </c>
      <c r="DV11" s="98" t="s">
        <v>3</v>
      </c>
      <c r="DW11" s="98" t="s">
        <v>3</v>
      </c>
      <c r="DX11" s="98" t="s">
        <v>3</v>
      </c>
      <c r="DY11" s="98" t="s">
        <v>3</v>
      </c>
      <c r="DZ11" s="98" t="s">
        <v>112</v>
      </c>
      <c r="EA11" s="98" t="s">
        <v>3</v>
      </c>
      <c r="EB11" s="98" t="s">
        <v>3</v>
      </c>
      <c r="EC11" s="98" t="s">
        <v>3</v>
      </c>
      <c r="ED11" s="98" t="s">
        <v>3</v>
      </c>
      <c r="EE11" s="98" t="s">
        <v>3</v>
      </c>
      <c r="EF11" s="98" t="s">
        <v>3</v>
      </c>
      <c r="EG11" s="98" t="s">
        <v>3</v>
      </c>
      <c r="EH11" s="98" t="s">
        <v>3</v>
      </c>
      <c r="EI11" s="98" t="s">
        <v>3</v>
      </c>
    </row>
    <row r="12" spans="1:236" s="68" customFormat="1" ht="24" customHeight="1" x14ac:dyDescent="0.25">
      <c r="A12" s="157"/>
      <c r="B12" s="150"/>
      <c r="C12" s="150"/>
      <c r="D12" s="150"/>
      <c r="E12" s="150"/>
      <c r="F12" s="158"/>
      <c r="G12" s="159"/>
      <c r="H12" s="159"/>
      <c r="I12" s="159"/>
      <c r="J12" s="159"/>
      <c r="K12" s="159"/>
      <c r="L12" s="159"/>
      <c r="M12" s="159"/>
      <c r="N12" s="159"/>
      <c r="O12" s="159"/>
      <c r="P12" s="159"/>
    </row>
    <row r="13" spans="1:236" s="68" customFormat="1" ht="23.25" x14ac:dyDescent="0.25">
      <c r="A13" s="160" t="s">
        <v>10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EJ13" s="98" t="s">
        <v>10</v>
      </c>
      <c r="EK13" s="98" t="s">
        <v>3</v>
      </c>
      <c r="EL13" s="98" t="s">
        <v>3</v>
      </c>
      <c r="EM13" s="98" t="s">
        <v>3</v>
      </c>
      <c r="EN13" s="98" t="s">
        <v>3</v>
      </c>
      <c r="EO13" s="98" t="s">
        <v>3</v>
      </c>
      <c r="EP13" s="98" t="s">
        <v>3</v>
      </c>
      <c r="EQ13" s="98" t="s">
        <v>3</v>
      </c>
      <c r="ER13" s="98" t="s">
        <v>3</v>
      </c>
      <c r="ES13" s="98" t="s">
        <v>3</v>
      </c>
      <c r="ET13" s="98" t="s">
        <v>3</v>
      </c>
      <c r="EU13" s="98" t="s">
        <v>3</v>
      </c>
      <c r="EV13" s="98" t="s">
        <v>3</v>
      </c>
      <c r="EW13" s="98" t="s">
        <v>3</v>
      </c>
      <c r="EX13" s="98" t="s">
        <v>3</v>
      </c>
      <c r="EY13" s="98" t="s">
        <v>3</v>
      </c>
    </row>
    <row r="14" spans="1:236" s="68" customFormat="1" ht="15" x14ac:dyDescent="0.25">
      <c r="A14" s="161" t="s">
        <v>11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236" s="68" customFormat="1" ht="8.25" customHeight="1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</row>
    <row r="16" spans="1:236" s="68" customFormat="1" ht="15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EZ16" s="98" t="s">
        <v>3</v>
      </c>
      <c r="FA16" s="98" t="s">
        <v>3</v>
      </c>
      <c r="FB16" s="98" t="s">
        <v>3</v>
      </c>
      <c r="FC16" s="98" t="s">
        <v>3</v>
      </c>
      <c r="FD16" s="98" t="s">
        <v>3</v>
      </c>
      <c r="FE16" s="98" t="s">
        <v>3</v>
      </c>
      <c r="FF16" s="98" t="s">
        <v>3</v>
      </c>
      <c r="FG16" s="98" t="s">
        <v>3</v>
      </c>
      <c r="FH16" s="98" t="s">
        <v>3</v>
      </c>
      <c r="FI16" s="98" t="s">
        <v>3</v>
      </c>
      <c r="FJ16" s="98" t="s">
        <v>3</v>
      </c>
      <c r="FK16" s="98" t="s">
        <v>3</v>
      </c>
      <c r="FL16" s="98" t="s">
        <v>3</v>
      </c>
      <c r="FM16" s="98" t="s">
        <v>3</v>
      </c>
      <c r="FN16" s="98" t="s">
        <v>3</v>
      </c>
      <c r="FO16" s="98" t="s">
        <v>3</v>
      </c>
    </row>
    <row r="17" spans="1:196" s="68" customFormat="1" ht="15" x14ac:dyDescent="0.25">
      <c r="A17" s="161" t="s">
        <v>113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96" s="68" customFormat="1" ht="22.5" customHeight="1" x14ac:dyDescent="0.25">
      <c r="A18" s="163" t="s">
        <v>359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96" s="68" customFormat="1" ht="8.25" customHeight="1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</row>
    <row r="20" spans="1:196" s="68" customFormat="1" ht="15" x14ac:dyDescent="0.25">
      <c r="A20" s="160" t="s">
        <v>62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FP20" s="98" t="s">
        <v>62</v>
      </c>
      <c r="FQ20" s="98" t="s">
        <v>3</v>
      </c>
      <c r="FR20" s="98" t="s">
        <v>3</v>
      </c>
      <c r="FS20" s="98" t="s">
        <v>3</v>
      </c>
      <c r="FT20" s="98" t="s">
        <v>3</v>
      </c>
      <c r="FU20" s="98" t="s">
        <v>3</v>
      </c>
      <c r="FV20" s="98" t="s">
        <v>3</v>
      </c>
      <c r="FW20" s="98" t="s">
        <v>3</v>
      </c>
      <c r="FX20" s="98" t="s">
        <v>3</v>
      </c>
      <c r="FY20" s="98" t="s">
        <v>3</v>
      </c>
      <c r="FZ20" s="98" t="s">
        <v>3</v>
      </c>
      <c r="GA20" s="98" t="s">
        <v>3</v>
      </c>
      <c r="GB20" s="98" t="s">
        <v>3</v>
      </c>
      <c r="GC20" s="98" t="s">
        <v>3</v>
      </c>
      <c r="GD20" s="98" t="s">
        <v>3</v>
      </c>
      <c r="GE20" s="98" t="s">
        <v>3</v>
      </c>
    </row>
    <row r="21" spans="1:196" s="68" customFormat="1" ht="15" customHeight="1" x14ac:dyDescent="0.25">
      <c r="A21" s="161" t="s">
        <v>115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</row>
    <row r="22" spans="1:196" s="68" customFormat="1" ht="15.75" customHeight="1" x14ac:dyDescent="0.25">
      <c r="A22" s="150" t="s">
        <v>116</v>
      </c>
      <c r="B22" s="165" t="s">
        <v>117</v>
      </c>
      <c r="C22" s="149" t="s">
        <v>118</v>
      </c>
      <c r="D22" s="149"/>
      <c r="E22" s="149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</row>
    <row r="23" spans="1:196" s="68" customFormat="1" ht="15" x14ac:dyDescent="0.25">
      <c r="A23" s="150" t="s">
        <v>119</v>
      </c>
      <c r="B23" s="167"/>
      <c r="C23" s="167"/>
      <c r="D23" s="167"/>
      <c r="E23" s="167"/>
      <c r="F23" s="167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GF23" s="98" t="s">
        <v>3</v>
      </c>
      <c r="GG23" s="98" t="s">
        <v>3</v>
      </c>
      <c r="GH23" s="98" t="s">
        <v>3</v>
      </c>
      <c r="GI23" s="98" t="s">
        <v>3</v>
      </c>
      <c r="GJ23" s="98" t="s">
        <v>3</v>
      </c>
    </row>
    <row r="24" spans="1:196" s="68" customFormat="1" ht="15" x14ac:dyDescent="0.25">
      <c r="A24" s="150"/>
      <c r="B24" s="168" t="s">
        <v>120</v>
      </c>
      <c r="C24" s="168"/>
      <c r="D24" s="168"/>
      <c r="E24" s="168"/>
      <c r="F24" s="168"/>
      <c r="G24" s="169"/>
      <c r="H24" s="169"/>
      <c r="I24" s="169"/>
      <c r="J24" s="169"/>
      <c r="K24" s="169"/>
      <c r="L24" s="169"/>
      <c r="M24" s="169"/>
      <c r="N24" s="169"/>
      <c r="O24" s="170"/>
      <c r="P24" s="169"/>
    </row>
    <row r="25" spans="1:196" s="68" customFormat="1" ht="14.25" customHeight="1" x14ac:dyDescent="0.25">
      <c r="A25" s="150"/>
      <c r="B25" s="150"/>
      <c r="C25" s="150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69"/>
      <c r="P25" s="169"/>
    </row>
    <row r="26" spans="1:196" s="68" customFormat="1" ht="15" x14ac:dyDescent="0.25">
      <c r="A26" s="172" t="s">
        <v>121</v>
      </c>
      <c r="B26" s="95"/>
      <c r="C26" s="173" t="s">
        <v>122</v>
      </c>
      <c r="D26" s="173"/>
      <c r="E26" s="173"/>
      <c r="F26" s="173"/>
      <c r="G26" s="98"/>
      <c r="H26" s="98"/>
      <c r="I26" s="98"/>
      <c r="J26" s="98"/>
      <c r="K26" s="98"/>
      <c r="L26" s="98"/>
      <c r="M26" s="98"/>
      <c r="N26" s="98"/>
      <c r="O26" s="98"/>
      <c r="P26" s="98"/>
      <c r="GK26" s="98" t="s">
        <v>122</v>
      </c>
      <c r="GL26" s="98" t="s">
        <v>3</v>
      </c>
      <c r="GM26" s="98" t="s">
        <v>3</v>
      </c>
      <c r="GN26" s="98" t="s">
        <v>3</v>
      </c>
    </row>
    <row r="27" spans="1:196" s="68" customFormat="1" ht="14.25" customHeight="1" x14ac:dyDescent="0.25">
      <c r="A27" s="150"/>
      <c r="B27" s="95"/>
      <c r="C27" s="174"/>
      <c r="D27" s="175"/>
      <c r="E27" s="175"/>
      <c r="F27" s="175"/>
      <c r="G27" s="100"/>
      <c r="H27" s="100"/>
      <c r="I27" s="100"/>
      <c r="J27" s="100"/>
      <c r="K27" s="100"/>
      <c r="L27" s="100"/>
      <c r="M27" s="100"/>
      <c r="N27" s="100"/>
      <c r="O27" s="100"/>
      <c r="P27" s="100"/>
    </row>
    <row r="28" spans="1:196" s="68" customFormat="1" ht="14.25" customHeight="1" x14ac:dyDescent="0.25">
      <c r="A28" s="172" t="s">
        <v>123</v>
      </c>
      <c r="B28" s="95"/>
      <c r="C28" s="176"/>
      <c r="D28" s="177">
        <v>2353.2199999999998</v>
      </c>
      <c r="E28" s="143" t="s">
        <v>124</v>
      </c>
      <c r="G28" s="95"/>
      <c r="H28" s="95"/>
      <c r="I28" s="95"/>
      <c r="J28" s="95"/>
      <c r="K28" s="95"/>
      <c r="L28" s="95"/>
      <c r="M28" s="95"/>
      <c r="N28" s="178"/>
      <c r="O28" s="178"/>
      <c r="P28" s="95"/>
    </row>
    <row r="29" spans="1:196" s="68" customFormat="1" ht="14.25" customHeight="1" x14ac:dyDescent="0.25">
      <c r="A29" s="150"/>
      <c r="B29" s="108" t="s">
        <v>86</v>
      </c>
      <c r="C29" s="179"/>
      <c r="D29" s="180"/>
      <c r="E29" s="143"/>
      <c r="G29" s="95"/>
      <c r="O29" s="181"/>
    </row>
    <row r="30" spans="1:196" s="68" customFormat="1" ht="14.25" customHeight="1" x14ac:dyDescent="0.25">
      <c r="A30" s="150"/>
      <c r="B30" s="101" t="s">
        <v>125</v>
      </c>
      <c r="C30" s="176"/>
      <c r="D30" s="177">
        <v>1632.12</v>
      </c>
      <c r="E30" s="143" t="s">
        <v>124</v>
      </c>
      <c r="I30" s="95"/>
      <c r="K30" s="95" t="s">
        <v>126</v>
      </c>
      <c r="L30" s="95"/>
      <c r="M30" s="95"/>
      <c r="N30" s="182"/>
      <c r="O30" s="177">
        <v>253.79</v>
      </c>
      <c r="P30" s="143" t="s">
        <v>124</v>
      </c>
      <c r="Q30" s="183"/>
      <c r="R30" s="183"/>
      <c r="S30" s="184"/>
    </row>
    <row r="31" spans="1:196" s="68" customFormat="1" ht="14.25" customHeight="1" x14ac:dyDescent="0.25">
      <c r="A31" s="150"/>
      <c r="B31" s="101" t="s">
        <v>57</v>
      </c>
      <c r="C31" s="185"/>
      <c r="D31" s="186">
        <v>229.36</v>
      </c>
      <c r="E31" s="143" t="s">
        <v>124</v>
      </c>
      <c r="I31" s="95"/>
      <c r="K31" s="95" t="s">
        <v>127</v>
      </c>
      <c r="L31" s="95"/>
      <c r="M31" s="95"/>
      <c r="N31" s="182"/>
      <c r="O31" s="177">
        <v>120.06</v>
      </c>
      <c r="P31" s="143" t="s">
        <v>124</v>
      </c>
      <c r="Q31" s="183"/>
      <c r="R31" s="183"/>
      <c r="S31" s="184"/>
    </row>
    <row r="32" spans="1:196" s="68" customFormat="1" ht="14.25" customHeight="1" x14ac:dyDescent="0.25">
      <c r="A32" s="150"/>
      <c r="B32" s="101" t="s">
        <v>58</v>
      </c>
      <c r="C32" s="185"/>
      <c r="D32" s="186">
        <v>0</v>
      </c>
      <c r="E32" s="143" t="s">
        <v>124</v>
      </c>
      <c r="I32" s="95"/>
      <c r="K32" s="95" t="s">
        <v>128</v>
      </c>
      <c r="L32" s="95"/>
      <c r="M32" s="95"/>
      <c r="N32" s="187"/>
      <c r="O32" s="186">
        <v>810.08</v>
      </c>
      <c r="P32" s="188" t="s">
        <v>129</v>
      </c>
      <c r="Q32" s="189"/>
      <c r="R32" s="189"/>
      <c r="S32" s="190"/>
    </row>
    <row r="33" spans="1:205" s="68" customFormat="1" ht="14.25" customHeight="1" x14ac:dyDescent="0.25">
      <c r="A33" s="150"/>
      <c r="B33" s="101" t="s">
        <v>59</v>
      </c>
      <c r="C33" s="185"/>
      <c r="D33" s="177">
        <v>42.42</v>
      </c>
      <c r="E33" s="143" t="s">
        <v>124</v>
      </c>
      <c r="I33" s="95"/>
      <c r="K33" s="95" t="s">
        <v>130</v>
      </c>
      <c r="L33" s="95"/>
      <c r="M33" s="95"/>
      <c r="N33" s="187"/>
      <c r="O33" s="186">
        <v>273.05</v>
      </c>
      <c r="P33" s="188" t="s">
        <v>129</v>
      </c>
      <c r="Q33" s="189"/>
      <c r="R33" s="189"/>
      <c r="S33" s="190"/>
    </row>
    <row r="34" spans="1:205" s="68" customFormat="1" ht="14.25" customHeight="1" x14ac:dyDescent="0.25">
      <c r="A34" s="150"/>
      <c r="B34" s="95"/>
      <c r="D34" s="190"/>
      <c r="E34" s="143"/>
      <c r="H34" s="95"/>
      <c r="I34" s="95"/>
      <c r="J34" s="95"/>
      <c r="K34" s="95"/>
      <c r="L34" s="95"/>
      <c r="M34" s="95"/>
      <c r="N34" s="100"/>
      <c r="O34" s="100"/>
      <c r="P34" s="95"/>
    </row>
    <row r="35" spans="1:205" s="68" customFormat="1" ht="11.25" customHeight="1" x14ac:dyDescent="0.25">
      <c r="A35" s="191" t="s">
        <v>53</v>
      </c>
      <c r="B35" s="192" t="s">
        <v>54</v>
      </c>
      <c r="C35" s="193" t="s">
        <v>131</v>
      </c>
      <c r="D35" s="194"/>
      <c r="E35" s="194"/>
      <c r="F35" s="194"/>
      <c r="G35" s="195"/>
      <c r="H35" s="192" t="s">
        <v>132</v>
      </c>
      <c r="I35" s="192" t="s">
        <v>133</v>
      </c>
      <c r="J35" s="192"/>
      <c r="K35" s="192"/>
      <c r="L35" s="193" t="s">
        <v>134</v>
      </c>
      <c r="M35" s="194"/>
      <c r="N35" s="194"/>
      <c r="O35" s="194"/>
      <c r="P35" s="195"/>
      <c r="Q35" s="196"/>
      <c r="R35" s="196"/>
    </row>
    <row r="36" spans="1:205" s="68" customFormat="1" ht="11.25" customHeight="1" x14ac:dyDescent="0.25">
      <c r="A36" s="191"/>
      <c r="B36" s="192"/>
      <c r="C36" s="197"/>
      <c r="D36" s="198"/>
      <c r="E36" s="198"/>
      <c r="F36" s="198"/>
      <c r="G36" s="199"/>
      <c r="H36" s="192"/>
      <c r="I36" s="192"/>
      <c r="J36" s="192"/>
      <c r="K36" s="192"/>
      <c r="L36" s="200"/>
      <c r="M36" s="201"/>
      <c r="N36" s="201"/>
      <c r="O36" s="201"/>
      <c r="P36" s="202"/>
      <c r="Q36" s="196"/>
      <c r="R36" s="196"/>
    </row>
    <row r="37" spans="1:205" s="68" customFormat="1" ht="54" customHeight="1" x14ac:dyDescent="0.25">
      <c r="A37" s="191"/>
      <c r="B37" s="192"/>
      <c r="C37" s="200"/>
      <c r="D37" s="201"/>
      <c r="E37" s="201"/>
      <c r="F37" s="201"/>
      <c r="G37" s="202"/>
      <c r="H37" s="192"/>
      <c r="I37" s="203" t="s">
        <v>135</v>
      </c>
      <c r="J37" s="203" t="s">
        <v>136</v>
      </c>
      <c r="K37" s="203" t="s">
        <v>137</v>
      </c>
      <c r="L37" s="203" t="s">
        <v>138</v>
      </c>
      <c r="M37" s="203" t="s">
        <v>139</v>
      </c>
      <c r="N37" s="203" t="s">
        <v>140</v>
      </c>
      <c r="O37" s="203" t="s">
        <v>136</v>
      </c>
      <c r="P37" s="203" t="s">
        <v>141</v>
      </c>
      <c r="Q37" s="196"/>
      <c r="R37" s="196"/>
    </row>
    <row r="38" spans="1:205" s="68" customFormat="1" ht="15" x14ac:dyDescent="0.25">
      <c r="A38" s="204">
        <v>1</v>
      </c>
      <c r="B38" s="205">
        <v>2</v>
      </c>
      <c r="C38" s="206">
        <v>3</v>
      </c>
      <c r="D38" s="207"/>
      <c r="E38" s="207"/>
      <c r="F38" s="207"/>
      <c r="G38" s="208"/>
      <c r="H38" s="205">
        <v>4</v>
      </c>
      <c r="I38" s="205">
        <v>5</v>
      </c>
      <c r="J38" s="205">
        <v>6</v>
      </c>
      <c r="K38" s="205">
        <v>7</v>
      </c>
      <c r="L38" s="205">
        <v>8</v>
      </c>
      <c r="M38" s="205">
        <v>9</v>
      </c>
      <c r="N38" s="205">
        <v>10</v>
      </c>
      <c r="O38" s="205">
        <v>11</v>
      </c>
      <c r="P38" s="205">
        <v>12</v>
      </c>
      <c r="Q38" s="209"/>
      <c r="R38" s="209"/>
    </row>
    <row r="39" spans="1:205" s="68" customFormat="1" ht="15" x14ac:dyDescent="0.25">
      <c r="A39" s="210" t="s">
        <v>360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2"/>
      <c r="GO39" s="132" t="s">
        <v>360</v>
      </c>
    </row>
    <row r="40" spans="1:205" s="68" customFormat="1" ht="34.5" x14ac:dyDescent="0.25">
      <c r="A40" s="213" t="s">
        <v>19</v>
      </c>
      <c r="B40" s="214" t="s">
        <v>361</v>
      </c>
      <c r="C40" s="215" t="s">
        <v>362</v>
      </c>
      <c r="D40" s="215"/>
      <c r="E40" s="215"/>
      <c r="F40" s="215"/>
      <c r="G40" s="215"/>
      <c r="H40" s="216" t="s">
        <v>363</v>
      </c>
      <c r="I40" s="217">
        <v>0.11600000000000001</v>
      </c>
      <c r="J40" s="218">
        <v>1</v>
      </c>
      <c r="K40" s="253">
        <v>0.11600000000000001</v>
      </c>
      <c r="L40" s="219"/>
      <c r="M40" s="217"/>
      <c r="N40" s="220"/>
      <c r="O40" s="217"/>
      <c r="P40" s="221"/>
      <c r="Q40" s="222"/>
      <c r="R40" s="223"/>
      <c r="GO40" s="132"/>
      <c r="GP40" s="132" t="s">
        <v>362</v>
      </c>
      <c r="GQ40" s="132" t="s">
        <v>3</v>
      </c>
      <c r="GR40" s="132" t="s">
        <v>3</v>
      </c>
      <c r="GS40" s="132" t="s">
        <v>3</v>
      </c>
      <c r="GT40" s="132" t="s">
        <v>3</v>
      </c>
    </row>
    <row r="41" spans="1:205" s="68" customFormat="1" ht="15" x14ac:dyDescent="0.25">
      <c r="A41" s="224"/>
      <c r="B41" s="225"/>
      <c r="C41" s="226" t="s">
        <v>146</v>
      </c>
      <c r="D41" s="226"/>
      <c r="E41" s="226"/>
      <c r="F41" s="226"/>
      <c r="G41" s="226"/>
      <c r="H41" s="216"/>
      <c r="I41" s="217"/>
      <c r="J41" s="217"/>
      <c r="K41" s="217"/>
      <c r="L41" s="219"/>
      <c r="M41" s="217"/>
      <c r="N41" s="227"/>
      <c r="O41" s="217"/>
      <c r="P41" s="228">
        <v>14006.1</v>
      </c>
      <c r="GO41" s="132"/>
      <c r="GP41" s="132"/>
      <c r="GQ41" s="132"/>
      <c r="GR41" s="132"/>
      <c r="GS41" s="132"/>
      <c r="GT41" s="132"/>
      <c r="GU41" s="132" t="s">
        <v>146</v>
      </c>
    </row>
    <row r="42" spans="1:205" s="68" customFormat="1" ht="15" x14ac:dyDescent="0.25">
      <c r="A42" s="229"/>
      <c r="B42" s="230"/>
      <c r="C42" s="148" t="s">
        <v>147</v>
      </c>
      <c r="D42" s="148"/>
      <c r="E42" s="148"/>
      <c r="F42" s="148"/>
      <c r="G42" s="148"/>
      <c r="H42" s="231"/>
      <c r="I42" s="232"/>
      <c r="J42" s="232"/>
      <c r="K42" s="232"/>
      <c r="L42" s="233"/>
      <c r="M42" s="232"/>
      <c r="N42" s="233"/>
      <c r="O42" s="232"/>
      <c r="P42" s="234">
        <v>14006.1</v>
      </c>
      <c r="GO42" s="132"/>
      <c r="GP42" s="132"/>
      <c r="GQ42" s="132"/>
      <c r="GR42" s="132"/>
      <c r="GS42" s="132"/>
      <c r="GT42" s="132"/>
      <c r="GU42" s="132"/>
      <c r="GV42" s="98" t="s">
        <v>147</v>
      </c>
    </row>
    <row r="43" spans="1:205" s="68" customFormat="1" ht="15" x14ac:dyDescent="0.25">
      <c r="A43" s="229"/>
      <c r="B43" s="230" t="s">
        <v>364</v>
      </c>
      <c r="C43" s="148" t="s">
        <v>365</v>
      </c>
      <c r="D43" s="148"/>
      <c r="E43" s="148"/>
      <c r="F43" s="148"/>
      <c r="G43" s="148"/>
      <c r="H43" s="231" t="s">
        <v>150</v>
      </c>
      <c r="I43" s="235">
        <v>89</v>
      </c>
      <c r="J43" s="232"/>
      <c r="K43" s="235">
        <v>89</v>
      </c>
      <c r="L43" s="233"/>
      <c r="M43" s="232"/>
      <c r="N43" s="233"/>
      <c r="O43" s="232"/>
      <c r="P43" s="234">
        <v>12465.43</v>
      </c>
      <c r="GO43" s="132"/>
      <c r="GP43" s="132"/>
      <c r="GQ43" s="132"/>
      <c r="GR43" s="132"/>
      <c r="GS43" s="132"/>
      <c r="GT43" s="132"/>
      <c r="GU43" s="132"/>
      <c r="GV43" s="98" t="s">
        <v>365</v>
      </c>
    </row>
    <row r="44" spans="1:205" s="68" customFormat="1" ht="15" x14ac:dyDescent="0.25">
      <c r="A44" s="229"/>
      <c r="B44" s="230" t="s">
        <v>366</v>
      </c>
      <c r="C44" s="148" t="s">
        <v>367</v>
      </c>
      <c r="D44" s="148"/>
      <c r="E44" s="148"/>
      <c r="F44" s="148"/>
      <c r="G44" s="148"/>
      <c r="H44" s="231" t="s">
        <v>150</v>
      </c>
      <c r="I44" s="235">
        <v>40</v>
      </c>
      <c r="J44" s="232"/>
      <c r="K44" s="235">
        <v>40</v>
      </c>
      <c r="L44" s="233"/>
      <c r="M44" s="232"/>
      <c r="N44" s="233"/>
      <c r="O44" s="232"/>
      <c r="P44" s="234">
        <v>5602.44</v>
      </c>
      <c r="GO44" s="132"/>
      <c r="GP44" s="132"/>
      <c r="GQ44" s="132"/>
      <c r="GR44" s="132"/>
      <c r="GS44" s="132"/>
      <c r="GT44" s="132"/>
      <c r="GU44" s="132"/>
      <c r="GV44" s="98" t="s">
        <v>367</v>
      </c>
    </row>
    <row r="45" spans="1:205" s="68" customFormat="1" ht="15" x14ac:dyDescent="0.25">
      <c r="A45" s="236"/>
      <c r="B45" s="237"/>
      <c r="C45" s="226" t="s">
        <v>153</v>
      </c>
      <c r="D45" s="226"/>
      <c r="E45" s="226"/>
      <c r="F45" s="226"/>
      <c r="G45" s="226"/>
      <c r="H45" s="216"/>
      <c r="I45" s="217"/>
      <c r="J45" s="217"/>
      <c r="K45" s="217"/>
      <c r="L45" s="219"/>
      <c r="M45" s="217"/>
      <c r="N45" s="227">
        <v>276499.74</v>
      </c>
      <c r="O45" s="217"/>
      <c r="P45" s="228">
        <v>32073.97</v>
      </c>
      <c r="GO45" s="132"/>
      <c r="GP45" s="132"/>
      <c r="GQ45" s="132"/>
      <c r="GR45" s="132"/>
      <c r="GS45" s="132"/>
      <c r="GT45" s="132"/>
      <c r="GU45" s="132"/>
      <c r="GV45" s="98"/>
      <c r="GW45" s="132" t="s">
        <v>153</v>
      </c>
    </row>
    <row r="46" spans="1:205" s="68" customFormat="1" ht="23.25" x14ac:dyDescent="0.25">
      <c r="A46" s="213" t="s">
        <v>27</v>
      </c>
      <c r="B46" s="214" t="s">
        <v>368</v>
      </c>
      <c r="C46" s="215" t="s">
        <v>369</v>
      </c>
      <c r="D46" s="215"/>
      <c r="E46" s="215"/>
      <c r="F46" s="215"/>
      <c r="G46" s="215"/>
      <c r="H46" s="216" t="s">
        <v>363</v>
      </c>
      <c r="I46" s="217">
        <v>0.11600000000000001</v>
      </c>
      <c r="J46" s="218">
        <v>1</v>
      </c>
      <c r="K46" s="253">
        <v>0.11600000000000001</v>
      </c>
      <c r="L46" s="219"/>
      <c r="M46" s="217"/>
      <c r="N46" s="220"/>
      <c r="O46" s="217"/>
      <c r="P46" s="221"/>
      <c r="Q46" s="222"/>
      <c r="R46" s="223"/>
      <c r="GO46" s="132"/>
      <c r="GP46" s="132" t="s">
        <v>369</v>
      </c>
      <c r="GQ46" s="132" t="s">
        <v>3</v>
      </c>
      <c r="GR46" s="132" t="s">
        <v>3</v>
      </c>
      <c r="GS46" s="132" t="s">
        <v>3</v>
      </c>
      <c r="GT46" s="132" t="s">
        <v>3</v>
      </c>
      <c r="GU46" s="132"/>
      <c r="GV46" s="98"/>
      <c r="GW46" s="132"/>
    </row>
    <row r="47" spans="1:205" s="68" customFormat="1" ht="15" x14ac:dyDescent="0.25">
      <c r="A47" s="224"/>
      <c r="B47" s="225"/>
      <c r="C47" s="226" t="s">
        <v>146</v>
      </c>
      <c r="D47" s="226"/>
      <c r="E47" s="226"/>
      <c r="F47" s="226"/>
      <c r="G47" s="226"/>
      <c r="H47" s="216"/>
      <c r="I47" s="217"/>
      <c r="J47" s="217"/>
      <c r="K47" s="217"/>
      <c r="L47" s="219"/>
      <c r="M47" s="217"/>
      <c r="N47" s="227"/>
      <c r="O47" s="217"/>
      <c r="P47" s="228">
        <v>4661.51</v>
      </c>
      <c r="GO47" s="132"/>
      <c r="GP47" s="132"/>
      <c r="GQ47" s="132"/>
      <c r="GR47" s="132"/>
      <c r="GS47" s="132"/>
      <c r="GT47" s="132"/>
      <c r="GU47" s="132" t="s">
        <v>146</v>
      </c>
      <c r="GV47" s="98"/>
      <c r="GW47" s="132"/>
    </row>
    <row r="48" spans="1:205" s="68" customFormat="1" ht="15" x14ac:dyDescent="0.25">
      <c r="A48" s="229"/>
      <c r="B48" s="230"/>
      <c r="C48" s="148" t="s">
        <v>147</v>
      </c>
      <c r="D48" s="148"/>
      <c r="E48" s="148"/>
      <c r="F48" s="148"/>
      <c r="G48" s="148"/>
      <c r="H48" s="231"/>
      <c r="I48" s="232"/>
      <c r="J48" s="232"/>
      <c r="K48" s="232"/>
      <c r="L48" s="233"/>
      <c r="M48" s="232"/>
      <c r="N48" s="233"/>
      <c r="O48" s="232"/>
      <c r="P48" s="234">
        <v>4661.51</v>
      </c>
      <c r="GO48" s="132"/>
      <c r="GP48" s="132"/>
      <c r="GQ48" s="132"/>
      <c r="GR48" s="132"/>
      <c r="GS48" s="132"/>
      <c r="GT48" s="132"/>
      <c r="GU48" s="132"/>
      <c r="GV48" s="98" t="s">
        <v>147</v>
      </c>
      <c r="GW48" s="132"/>
    </row>
    <row r="49" spans="1:205" s="68" customFormat="1" ht="15" x14ac:dyDescent="0.25">
      <c r="A49" s="229"/>
      <c r="B49" s="230" t="s">
        <v>364</v>
      </c>
      <c r="C49" s="148" t="s">
        <v>365</v>
      </c>
      <c r="D49" s="148"/>
      <c r="E49" s="148"/>
      <c r="F49" s="148"/>
      <c r="G49" s="148"/>
      <c r="H49" s="231" t="s">
        <v>150</v>
      </c>
      <c r="I49" s="235">
        <v>89</v>
      </c>
      <c r="J49" s="232"/>
      <c r="K49" s="235">
        <v>89</v>
      </c>
      <c r="L49" s="233"/>
      <c r="M49" s="232"/>
      <c r="N49" s="233"/>
      <c r="O49" s="232"/>
      <c r="P49" s="234">
        <v>4148.74</v>
      </c>
      <c r="GO49" s="132"/>
      <c r="GP49" s="132"/>
      <c r="GQ49" s="132"/>
      <c r="GR49" s="132"/>
      <c r="GS49" s="132"/>
      <c r="GT49" s="132"/>
      <c r="GU49" s="132"/>
      <c r="GV49" s="98" t="s">
        <v>365</v>
      </c>
      <c r="GW49" s="132"/>
    </row>
    <row r="50" spans="1:205" s="68" customFormat="1" ht="15" x14ac:dyDescent="0.25">
      <c r="A50" s="229"/>
      <c r="B50" s="230" t="s">
        <v>366</v>
      </c>
      <c r="C50" s="148" t="s">
        <v>367</v>
      </c>
      <c r="D50" s="148"/>
      <c r="E50" s="148"/>
      <c r="F50" s="148"/>
      <c r="G50" s="148"/>
      <c r="H50" s="231" t="s">
        <v>150</v>
      </c>
      <c r="I50" s="235">
        <v>40</v>
      </c>
      <c r="J50" s="232"/>
      <c r="K50" s="235">
        <v>40</v>
      </c>
      <c r="L50" s="233"/>
      <c r="M50" s="232"/>
      <c r="N50" s="233"/>
      <c r="O50" s="232"/>
      <c r="P50" s="234">
        <v>1864.6</v>
      </c>
      <c r="GO50" s="132"/>
      <c r="GP50" s="132"/>
      <c r="GQ50" s="132"/>
      <c r="GR50" s="132"/>
      <c r="GS50" s="132"/>
      <c r="GT50" s="132"/>
      <c r="GU50" s="132"/>
      <c r="GV50" s="98" t="s">
        <v>367</v>
      </c>
      <c r="GW50" s="132"/>
    </row>
    <row r="51" spans="1:205" s="68" customFormat="1" ht="15" x14ac:dyDescent="0.25">
      <c r="A51" s="236"/>
      <c r="B51" s="237"/>
      <c r="C51" s="226" t="s">
        <v>153</v>
      </c>
      <c r="D51" s="226"/>
      <c r="E51" s="226"/>
      <c r="F51" s="226"/>
      <c r="G51" s="226"/>
      <c r="H51" s="216"/>
      <c r="I51" s="217"/>
      <c r="J51" s="217"/>
      <c r="K51" s="217"/>
      <c r="L51" s="219"/>
      <c r="M51" s="217"/>
      <c r="N51" s="227">
        <v>92024.57</v>
      </c>
      <c r="O51" s="217"/>
      <c r="P51" s="228">
        <v>10674.85</v>
      </c>
      <c r="GO51" s="132"/>
      <c r="GP51" s="132"/>
      <c r="GQ51" s="132"/>
      <c r="GR51" s="132"/>
      <c r="GS51" s="132"/>
      <c r="GT51" s="132"/>
      <c r="GU51" s="132"/>
      <c r="GV51" s="98"/>
      <c r="GW51" s="132" t="s">
        <v>153</v>
      </c>
    </row>
    <row r="52" spans="1:205" s="68" customFormat="1" ht="23.25" x14ac:dyDescent="0.25">
      <c r="A52" s="213" t="s">
        <v>63</v>
      </c>
      <c r="B52" s="214" t="s">
        <v>370</v>
      </c>
      <c r="C52" s="215" t="s">
        <v>371</v>
      </c>
      <c r="D52" s="215"/>
      <c r="E52" s="215"/>
      <c r="F52" s="215"/>
      <c r="G52" s="215"/>
      <c r="H52" s="216" t="s">
        <v>372</v>
      </c>
      <c r="I52" s="217">
        <v>0.14000000000000001</v>
      </c>
      <c r="J52" s="218">
        <v>1</v>
      </c>
      <c r="K52" s="255">
        <v>0.14000000000000001</v>
      </c>
      <c r="L52" s="219"/>
      <c r="M52" s="217"/>
      <c r="N52" s="220"/>
      <c r="O52" s="217"/>
      <c r="P52" s="221"/>
      <c r="Q52" s="222"/>
      <c r="R52" s="223"/>
      <c r="GO52" s="132"/>
      <c r="GP52" s="132" t="s">
        <v>371</v>
      </c>
      <c r="GQ52" s="132" t="s">
        <v>3</v>
      </c>
      <c r="GR52" s="132" t="s">
        <v>3</v>
      </c>
      <c r="GS52" s="132" t="s">
        <v>3</v>
      </c>
      <c r="GT52" s="132" t="s">
        <v>3</v>
      </c>
      <c r="GU52" s="132"/>
      <c r="GV52" s="98"/>
      <c r="GW52" s="132"/>
    </row>
    <row r="53" spans="1:205" s="68" customFormat="1" ht="15" x14ac:dyDescent="0.25">
      <c r="A53" s="224"/>
      <c r="B53" s="225"/>
      <c r="C53" s="226" t="s">
        <v>146</v>
      </c>
      <c r="D53" s="226"/>
      <c r="E53" s="226"/>
      <c r="F53" s="226"/>
      <c r="G53" s="226"/>
      <c r="H53" s="216"/>
      <c r="I53" s="217"/>
      <c r="J53" s="217"/>
      <c r="K53" s="217"/>
      <c r="L53" s="219"/>
      <c r="M53" s="217"/>
      <c r="N53" s="227"/>
      <c r="O53" s="217"/>
      <c r="P53" s="228">
        <v>29583.34</v>
      </c>
      <c r="GO53" s="132"/>
      <c r="GP53" s="132"/>
      <c r="GQ53" s="132"/>
      <c r="GR53" s="132"/>
      <c r="GS53" s="132"/>
      <c r="GT53" s="132"/>
      <c r="GU53" s="132" t="s">
        <v>146</v>
      </c>
      <c r="GV53" s="98"/>
      <c r="GW53" s="132"/>
    </row>
    <row r="54" spans="1:205" s="68" customFormat="1" ht="15" x14ac:dyDescent="0.25">
      <c r="A54" s="229"/>
      <c r="B54" s="230"/>
      <c r="C54" s="148" t="s">
        <v>147</v>
      </c>
      <c r="D54" s="148"/>
      <c r="E54" s="148"/>
      <c r="F54" s="148"/>
      <c r="G54" s="148"/>
      <c r="H54" s="231"/>
      <c r="I54" s="232"/>
      <c r="J54" s="232"/>
      <c r="K54" s="232"/>
      <c r="L54" s="233"/>
      <c r="M54" s="232"/>
      <c r="N54" s="233"/>
      <c r="O54" s="232"/>
      <c r="P54" s="234">
        <v>1124.27</v>
      </c>
      <c r="GO54" s="132"/>
      <c r="GP54" s="132"/>
      <c r="GQ54" s="132"/>
      <c r="GR54" s="132"/>
      <c r="GS54" s="132"/>
      <c r="GT54" s="132"/>
      <c r="GU54" s="132"/>
      <c r="GV54" s="98" t="s">
        <v>147</v>
      </c>
      <c r="GW54" s="132"/>
    </row>
    <row r="55" spans="1:205" s="68" customFormat="1" ht="34.5" x14ac:dyDescent="0.25">
      <c r="A55" s="229"/>
      <c r="B55" s="230" t="s">
        <v>373</v>
      </c>
      <c r="C55" s="148" t="s">
        <v>374</v>
      </c>
      <c r="D55" s="148"/>
      <c r="E55" s="148"/>
      <c r="F55" s="148"/>
      <c r="G55" s="148"/>
      <c r="H55" s="231" t="s">
        <v>150</v>
      </c>
      <c r="I55" s="235">
        <v>89</v>
      </c>
      <c r="J55" s="232"/>
      <c r="K55" s="235">
        <v>89</v>
      </c>
      <c r="L55" s="233"/>
      <c r="M55" s="232"/>
      <c r="N55" s="233"/>
      <c r="O55" s="232"/>
      <c r="P55" s="234">
        <v>1000.6</v>
      </c>
      <c r="GO55" s="132"/>
      <c r="GP55" s="132"/>
      <c r="GQ55" s="132"/>
      <c r="GR55" s="132"/>
      <c r="GS55" s="132"/>
      <c r="GT55" s="132"/>
      <c r="GU55" s="132"/>
      <c r="GV55" s="98" t="s">
        <v>374</v>
      </c>
      <c r="GW55" s="132"/>
    </row>
    <row r="56" spans="1:205" s="68" customFormat="1" ht="34.5" x14ac:dyDescent="0.25">
      <c r="A56" s="229"/>
      <c r="B56" s="230" t="s">
        <v>375</v>
      </c>
      <c r="C56" s="148" t="s">
        <v>376</v>
      </c>
      <c r="D56" s="148"/>
      <c r="E56" s="148"/>
      <c r="F56" s="148"/>
      <c r="G56" s="148"/>
      <c r="H56" s="231" t="s">
        <v>150</v>
      </c>
      <c r="I56" s="235">
        <v>41</v>
      </c>
      <c r="J56" s="232"/>
      <c r="K56" s="235">
        <v>41</v>
      </c>
      <c r="L56" s="233"/>
      <c r="M56" s="232"/>
      <c r="N56" s="233"/>
      <c r="O56" s="232"/>
      <c r="P56" s="238">
        <v>460.95</v>
      </c>
      <c r="GO56" s="132"/>
      <c r="GP56" s="132"/>
      <c r="GQ56" s="132"/>
      <c r="GR56" s="132"/>
      <c r="GS56" s="132"/>
      <c r="GT56" s="132"/>
      <c r="GU56" s="132"/>
      <c r="GV56" s="98" t="s">
        <v>376</v>
      </c>
      <c r="GW56" s="132"/>
    </row>
    <row r="57" spans="1:205" s="68" customFormat="1" ht="15" x14ac:dyDescent="0.25">
      <c r="A57" s="236"/>
      <c r="B57" s="237"/>
      <c r="C57" s="226" t="s">
        <v>153</v>
      </c>
      <c r="D57" s="226"/>
      <c r="E57" s="226"/>
      <c r="F57" s="226"/>
      <c r="G57" s="226"/>
      <c r="H57" s="216"/>
      <c r="I57" s="217"/>
      <c r="J57" s="217"/>
      <c r="K57" s="217"/>
      <c r="L57" s="219"/>
      <c r="M57" s="217"/>
      <c r="N57" s="227">
        <v>221749.21</v>
      </c>
      <c r="O57" s="217"/>
      <c r="P57" s="228">
        <v>31044.89</v>
      </c>
      <c r="GO57" s="132"/>
      <c r="GP57" s="132"/>
      <c r="GQ57" s="132"/>
      <c r="GR57" s="132"/>
      <c r="GS57" s="132"/>
      <c r="GT57" s="132"/>
      <c r="GU57" s="132"/>
      <c r="GV57" s="98"/>
      <c r="GW57" s="132" t="s">
        <v>153</v>
      </c>
    </row>
    <row r="58" spans="1:205" s="68" customFormat="1" ht="23.25" x14ac:dyDescent="0.25">
      <c r="A58" s="213" t="s">
        <v>75</v>
      </c>
      <c r="B58" s="214" t="s">
        <v>377</v>
      </c>
      <c r="C58" s="215" t="s">
        <v>378</v>
      </c>
      <c r="D58" s="215"/>
      <c r="E58" s="215"/>
      <c r="F58" s="215"/>
      <c r="G58" s="215"/>
      <c r="H58" s="216" t="s">
        <v>372</v>
      </c>
      <c r="I58" s="217">
        <v>0.14000000000000001</v>
      </c>
      <c r="J58" s="218">
        <v>1</v>
      </c>
      <c r="K58" s="255">
        <v>0.14000000000000001</v>
      </c>
      <c r="L58" s="219"/>
      <c r="M58" s="217"/>
      <c r="N58" s="220"/>
      <c r="O58" s="217"/>
      <c r="P58" s="221"/>
      <c r="Q58" s="222"/>
      <c r="R58" s="223"/>
      <c r="GO58" s="132"/>
      <c r="GP58" s="132" t="s">
        <v>378</v>
      </c>
      <c r="GQ58" s="132" t="s">
        <v>3</v>
      </c>
      <c r="GR58" s="132" t="s">
        <v>3</v>
      </c>
      <c r="GS58" s="132" t="s">
        <v>3</v>
      </c>
      <c r="GT58" s="132" t="s">
        <v>3</v>
      </c>
      <c r="GU58" s="132"/>
      <c r="GV58" s="98"/>
      <c r="GW58" s="132"/>
    </row>
    <row r="59" spans="1:205" s="68" customFormat="1" ht="15" x14ac:dyDescent="0.25">
      <c r="A59" s="224"/>
      <c r="B59" s="225"/>
      <c r="C59" s="226" t="s">
        <v>146</v>
      </c>
      <c r="D59" s="226"/>
      <c r="E59" s="226"/>
      <c r="F59" s="226"/>
      <c r="G59" s="226"/>
      <c r="H59" s="216"/>
      <c r="I59" s="217"/>
      <c r="J59" s="217"/>
      <c r="K59" s="217"/>
      <c r="L59" s="219"/>
      <c r="M59" s="217"/>
      <c r="N59" s="227"/>
      <c r="O59" s="217"/>
      <c r="P59" s="228">
        <v>5971.47</v>
      </c>
      <c r="GO59" s="132"/>
      <c r="GP59" s="132"/>
      <c r="GQ59" s="132"/>
      <c r="GR59" s="132"/>
      <c r="GS59" s="132"/>
      <c r="GT59" s="132"/>
      <c r="GU59" s="132" t="s">
        <v>146</v>
      </c>
      <c r="GV59" s="98"/>
      <c r="GW59" s="132"/>
    </row>
    <row r="60" spans="1:205" s="68" customFormat="1" ht="15" x14ac:dyDescent="0.25">
      <c r="A60" s="229"/>
      <c r="B60" s="230"/>
      <c r="C60" s="148" t="s">
        <v>147</v>
      </c>
      <c r="D60" s="148"/>
      <c r="E60" s="148"/>
      <c r="F60" s="148"/>
      <c r="G60" s="148"/>
      <c r="H60" s="231"/>
      <c r="I60" s="232"/>
      <c r="J60" s="232"/>
      <c r="K60" s="232"/>
      <c r="L60" s="233"/>
      <c r="M60" s="232"/>
      <c r="N60" s="233"/>
      <c r="O60" s="232"/>
      <c r="P60" s="238">
        <v>226.39</v>
      </c>
      <c r="GO60" s="132"/>
      <c r="GP60" s="132"/>
      <c r="GQ60" s="132"/>
      <c r="GR60" s="132"/>
      <c r="GS60" s="132"/>
      <c r="GT60" s="132"/>
      <c r="GU60" s="132"/>
      <c r="GV60" s="98" t="s">
        <v>147</v>
      </c>
      <c r="GW60" s="132"/>
    </row>
    <row r="61" spans="1:205" s="68" customFormat="1" ht="34.5" x14ac:dyDescent="0.25">
      <c r="A61" s="229"/>
      <c r="B61" s="230" t="s">
        <v>373</v>
      </c>
      <c r="C61" s="148" t="s">
        <v>374</v>
      </c>
      <c r="D61" s="148"/>
      <c r="E61" s="148"/>
      <c r="F61" s="148"/>
      <c r="G61" s="148"/>
      <c r="H61" s="231" t="s">
        <v>150</v>
      </c>
      <c r="I61" s="235">
        <v>89</v>
      </c>
      <c r="J61" s="232"/>
      <c r="K61" s="235">
        <v>89</v>
      </c>
      <c r="L61" s="233"/>
      <c r="M61" s="232"/>
      <c r="N61" s="233"/>
      <c r="O61" s="232"/>
      <c r="P61" s="238">
        <v>201.49</v>
      </c>
      <c r="GO61" s="132"/>
      <c r="GP61" s="132"/>
      <c r="GQ61" s="132"/>
      <c r="GR61" s="132"/>
      <c r="GS61" s="132"/>
      <c r="GT61" s="132"/>
      <c r="GU61" s="132"/>
      <c r="GV61" s="98" t="s">
        <v>374</v>
      </c>
      <c r="GW61" s="132"/>
    </row>
    <row r="62" spans="1:205" s="68" customFormat="1" ht="34.5" x14ac:dyDescent="0.25">
      <c r="A62" s="229"/>
      <c r="B62" s="230" t="s">
        <v>375</v>
      </c>
      <c r="C62" s="148" t="s">
        <v>376</v>
      </c>
      <c r="D62" s="148"/>
      <c r="E62" s="148"/>
      <c r="F62" s="148"/>
      <c r="G62" s="148"/>
      <c r="H62" s="231" t="s">
        <v>150</v>
      </c>
      <c r="I62" s="235">
        <v>41</v>
      </c>
      <c r="J62" s="232"/>
      <c r="K62" s="235">
        <v>41</v>
      </c>
      <c r="L62" s="233"/>
      <c r="M62" s="232"/>
      <c r="N62" s="233"/>
      <c r="O62" s="232"/>
      <c r="P62" s="238">
        <v>92.82</v>
      </c>
      <c r="GO62" s="132"/>
      <c r="GP62" s="132"/>
      <c r="GQ62" s="132"/>
      <c r="GR62" s="132"/>
      <c r="GS62" s="132"/>
      <c r="GT62" s="132"/>
      <c r="GU62" s="132"/>
      <c r="GV62" s="98" t="s">
        <v>376</v>
      </c>
      <c r="GW62" s="132"/>
    </row>
    <row r="63" spans="1:205" s="68" customFormat="1" ht="15" x14ac:dyDescent="0.25">
      <c r="A63" s="236"/>
      <c r="B63" s="237"/>
      <c r="C63" s="226" t="s">
        <v>153</v>
      </c>
      <c r="D63" s="226"/>
      <c r="E63" s="226"/>
      <c r="F63" s="226"/>
      <c r="G63" s="226"/>
      <c r="H63" s="216"/>
      <c r="I63" s="217"/>
      <c r="J63" s="217"/>
      <c r="K63" s="217"/>
      <c r="L63" s="219"/>
      <c r="M63" s="217"/>
      <c r="N63" s="227">
        <v>44755.57</v>
      </c>
      <c r="O63" s="217"/>
      <c r="P63" s="228">
        <v>6265.78</v>
      </c>
      <c r="GO63" s="132"/>
      <c r="GP63" s="132"/>
      <c r="GQ63" s="132"/>
      <c r="GR63" s="132"/>
      <c r="GS63" s="132"/>
      <c r="GT63" s="132"/>
      <c r="GU63" s="132"/>
      <c r="GV63" s="98"/>
      <c r="GW63" s="132" t="s">
        <v>153</v>
      </c>
    </row>
    <row r="64" spans="1:205" s="68" customFormat="1" ht="34.5" x14ac:dyDescent="0.25">
      <c r="A64" s="213" t="s">
        <v>81</v>
      </c>
      <c r="B64" s="214" t="s">
        <v>379</v>
      </c>
      <c r="C64" s="215" t="s">
        <v>380</v>
      </c>
      <c r="D64" s="215"/>
      <c r="E64" s="215"/>
      <c r="F64" s="215"/>
      <c r="G64" s="215"/>
      <c r="H64" s="216" t="s">
        <v>363</v>
      </c>
      <c r="I64" s="217">
        <v>0.67500000000000004</v>
      </c>
      <c r="J64" s="218">
        <v>1</v>
      </c>
      <c r="K64" s="253">
        <v>0.67500000000000004</v>
      </c>
      <c r="L64" s="219"/>
      <c r="M64" s="217"/>
      <c r="N64" s="220"/>
      <c r="O64" s="217"/>
      <c r="P64" s="221"/>
      <c r="Q64" s="222"/>
      <c r="R64" s="223"/>
      <c r="GO64" s="132"/>
      <c r="GP64" s="132" t="s">
        <v>380</v>
      </c>
      <c r="GQ64" s="132" t="s">
        <v>3</v>
      </c>
      <c r="GR64" s="132" t="s">
        <v>3</v>
      </c>
      <c r="GS64" s="132" t="s">
        <v>3</v>
      </c>
      <c r="GT64" s="132" t="s">
        <v>3</v>
      </c>
      <c r="GU64" s="132"/>
      <c r="GV64" s="98"/>
      <c r="GW64" s="132"/>
    </row>
    <row r="65" spans="1:205" s="68" customFormat="1" ht="15" x14ac:dyDescent="0.25">
      <c r="A65" s="224"/>
      <c r="B65" s="225"/>
      <c r="C65" s="226" t="s">
        <v>146</v>
      </c>
      <c r="D65" s="226"/>
      <c r="E65" s="226"/>
      <c r="F65" s="226"/>
      <c r="G65" s="226"/>
      <c r="H65" s="216"/>
      <c r="I65" s="217"/>
      <c r="J65" s="217"/>
      <c r="K65" s="217"/>
      <c r="L65" s="219"/>
      <c r="M65" s="217"/>
      <c r="N65" s="227"/>
      <c r="O65" s="217"/>
      <c r="P65" s="228">
        <v>70861.97</v>
      </c>
      <c r="GO65" s="132"/>
      <c r="GP65" s="132"/>
      <c r="GQ65" s="132"/>
      <c r="GR65" s="132"/>
      <c r="GS65" s="132"/>
      <c r="GT65" s="132"/>
      <c r="GU65" s="132" t="s">
        <v>146</v>
      </c>
      <c r="GV65" s="98"/>
      <c r="GW65" s="132"/>
    </row>
    <row r="66" spans="1:205" s="68" customFormat="1" ht="15" x14ac:dyDescent="0.25">
      <c r="A66" s="229"/>
      <c r="B66" s="230"/>
      <c r="C66" s="148" t="s">
        <v>147</v>
      </c>
      <c r="D66" s="148"/>
      <c r="E66" s="148"/>
      <c r="F66" s="148"/>
      <c r="G66" s="148"/>
      <c r="H66" s="231"/>
      <c r="I66" s="232"/>
      <c r="J66" s="232"/>
      <c r="K66" s="232"/>
      <c r="L66" s="233"/>
      <c r="M66" s="232"/>
      <c r="N66" s="233"/>
      <c r="O66" s="232"/>
      <c r="P66" s="234">
        <v>70861.97</v>
      </c>
      <c r="GO66" s="132"/>
      <c r="GP66" s="132"/>
      <c r="GQ66" s="132"/>
      <c r="GR66" s="132"/>
      <c r="GS66" s="132"/>
      <c r="GT66" s="132"/>
      <c r="GU66" s="132"/>
      <c r="GV66" s="98" t="s">
        <v>147</v>
      </c>
      <c r="GW66" s="132"/>
    </row>
    <row r="67" spans="1:205" s="68" customFormat="1" ht="15" x14ac:dyDescent="0.25">
      <c r="A67" s="229"/>
      <c r="B67" s="230" t="s">
        <v>364</v>
      </c>
      <c r="C67" s="148" t="s">
        <v>365</v>
      </c>
      <c r="D67" s="148"/>
      <c r="E67" s="148"/>
      <c r="F67" s="148"/>
      <c r="G67" s="148"/>
      <c r="H67" s="231" t="s">
        <v>150</v>
      </c>
      <c r="I67" s="235">
        <v>89</v>
      </c>
      <c r="J67" s="232"/>
      <c r="K67" s="235">
        <v>89</v>
      </c>
      <c r="L67" s="233"/>
      <c r="M67" s="232"/>
      <c r="N67" s="233"/>
      <c r="O67" s="232"/>
      <c r="P67" s="234">
        <v>63067.15</v>
      </c>
      <c r="GO67" s="132"/>
      <c r="GP67" s="132"/>
      <c r="GQ67" s="132"/>
      <c r="GR67" s="132"/>
      <c r="GS67" s="132"/>
      <c r="GT67" s="132"/>
      <c r="GU67" s="132"/>
      <c r="GV67" s="98" t="s">
        <v>365</v>
      </c>
      <c r="GW67" s="132"/>
    </row>
    <row r="68" spans="1:205" s="68" customFormat="1" ht="15" x14ac:dyDescent="0.25">
      <c r="A68" s="229"/>
      <c r="B68" s="230" t="s">
        <v>366</v>
      </c>
      <c r="C68" s="148" t="s">
        <v>367</v>
      </c>
      <c r="D68" s="148"/>
      <c r="E68" s="148"/>
      <c r="F68" s="148"/>
      <c r="G68" s="148"/>
      <c r="H68" s="231" t="s">
        <v>150</v>
      </c>
      <c r="I68" s="235">
        <v>40</v>
      </c>
      <c r="J68" s="232"/>
      <c r="K68" s="235">
        <v>40</v>
      </c>
      <c r="L68" s="233"/>
      <c r="M68" s="232"/>
      <c r="N68" s="233"/>
      <c r="O68" s="232"/>
      <c r="P68" s="234">
        <v>28344.79</v>
      </c>
      <c r="GO68" s="132"/>
      <c r="GP68" s="132"/>
      <c r="GQ68" s="132"/>
      <c r="GR68" s="132"/>
      <c r="GS68" s="132"/>
      <c r="GT68" s="132"/>
      <c r="GU68" s="132"/>
      <c r="GV68" s="98" t="s">
        <v>367</v>
      </c>
      <c r="GW68" s="132"/>
    </row>
    <row r="69" spans="1:205" s="68" customFormat="1" ht="15" x14ac:dyDescent="0.25">
      <c r="A69" s="236"/>
      <c r="B69" s="237"/>
      <c r="C69" s="226" t="s">
        <v>153</v>
      </c>
      <c r="D69" s="226"/>
      <c r="E69" s="226"/>
      <c r="F69" s="226"/>
      <c r="G69" s="226"/>
      <c r="H69" s="216"/>
      <c r="I69" s="217"/>
      <c r="J69" s="217"/>
      <c r="K69" s="217"/>
      <c r="L69" s="219"/>
      <c r="M69" s="217"/>
      <c r="N69" s="227">
        <v>240405.79</v>
      </c>
      <c r="O69" s="217"/>
      <c r="P69" s="228">
        <v>162273.91</v>
      </c>
      <c r="GO69" s="132"/>
      <c r="GP69" s="132"/>
      <c r="GQ69" s="132"/>
      <c r="GR69" s="132"/>
      <c r="GS69" s="132"/>
      <c r="GT69" s="132"/>
      <c r="GU69" s="132"/>
      <c r="GV69" s="98"/>
      <c r="GW69" s="132" t="s">
        <v>153</v>
      </c>
    </row>
    <row r="70" spans="1:205" s="68" customFormat="1" ht="68.25" x14ac:dyDescent="0.25">
      <c r="A70" s="213" t="s">
        <v>162</v>
      </c>
      <c r="B70" s="214" t="s">
        <v>381</v>
      </c>
      <c r="C70" s="215" t="s">
        <v>382</v>
      </c>
      <c r="D70" s="215"/>
      <c r="E70" s="215"/>
      <c r="F70" s="215"/>
      <c r="G70" s="215"/>
      <c r="H70" s="216" t="s">
        <v>183</v>
      </c>
      <c r="I70" s="217">
        <v>41.625</v>
      </c>
      <c r="J70" s="218">
        <v>1</v>
      </c>
      <c r="K70" s="253">
        <v>41.625</v>
      </c>
      <c r="L70" s="219"/>
      <c r="M70" s="217"/>
      <c r="N70" s="254">
        <v>177.1</v>
      </c>
      <c r="O70" s="217"/>
      <c r="P70" s="228">
        <v>7371.79</v>
      </c>
      <c r="Q70" s="222"/>
      <c r="R70" s="223"/>
      <c r="GO70" s="132"/>
      <c r="GP70" s="132" t="s">
        <v>382</v>
      </c>
      <c r="GQ70" s="132" t="s">
        <v>3</v>
      </c>
      <c r="GR70" s="132" t="s">
        <v>3</v>
      </c>
      <c r="GS70" s="132" t="s">
        <v>3</v>
      </c>
      <c r="GT70" s="132" t="s">
        <v>3</v>
      </c>
      <c r="GU70" s="132"/>
      <c r="GV70" s="98"/>
      <c r="GW70" s="132"/>
    </row>
    <row r="71" spans="1:205" s="68" customFormat="1" ht="15" x14ac:dyDescent="0.25">
      <c r="A71" s="236"/>
      <c r="B71" s="237"/>
      <c r="C71" s="226" t="s">
        <v>153</v>
      </c>
      <c r="D71" s="226"/>
      <c r="E71" s="226"/>
      <c r="F71" s="226"/>
      <c r="G71" s="226"/>
      <c r="H71" s="216"/>
      <c r="I71" s="217"/>
      <c r="J71" s="217"/>
      <c r="K71" s="217"/>
      <c r="L71" s="219"/>
      <c r="M71" s="217"/>
      <c r="N71" s="219"/>
      <c r="O71" s="217"/>
      <c r="P71" s="228">
        <v>7371.79</v>
      </c>
      <c r="GO71" s="132"/>
      <c r="GP71" s="132"/>
      <c r="GQ71" s="132"/>
      <c r="GR71" s="132"/>
      <c r="GS71" s="132"/>
      <c r="GT71" s="132"/>
      <c r="GU71" s="132"/>
      <c r="GV71" s="98"/>
      <c r="GW71" s="132" t="s">
        <v>153</v>
      </c>
    </row>
    <row r="72" spans="1:205" s="68" customFormat="1" ht="15" x14ac:dyDescent="0.25">
      <c r="A72" s="213" t="s">
        <v>165</v>
      </c>
      <c r="B72" s="214" t="s">
        <v>383</v>
      </c>
      <c r="C72" s="215" t="s">
        <v>384</v>
      </c>
      <c r="D72" s="215"/>
      <c r="E72" s="215"/>
      <c r="F72" s="215"/>
      <c r="G72" s="215"/>
      <c r="H72" s="216" t="s">
        <v>385</v>
      </c>
      <c r="I72" s="217">
        <v>19.12</v>
      </c>
      <c r="J72" s="218">
        <v>1</v>
      </c>
      <c r="K72" s="255">
        <v>19.12</v>
      </c>
      <c r="L72" s="219"/>
      <c r="M72" s="217"/>
      <c r="N72" s="220"/>
      <c r="O72" s="217"/>
      <c r="P72" s="221"/>
      <c r="Q72" s="222"/>
      <c r="R72" s="223"/>
      <c r="GO72" s="132"/>
      <c r="GP72" s="132" t="s">
        <v>384</v>
      </c>
      <c r="GQ72" s="132" t="s">
        <v>3</v>
      </c>
      <c r="GR72" s="132" t="s">
        <v>3</v>
      </c>
      <c r="GS72" s="132" t="s">
        <v>3</v>
      </c>
      <c r="GT72" s="132" t="s">
        <v>3</v>
      </c>
      <c r="GU72" s="132"/>
      <c r="GV72" s="98"/>
      <c r="GW72" s="132"/>
    </row>
    <row r="73" spans="1:205" s="68" customFormat="1" ht="15" x14ac:dyDescent="0.25">
      <c r="A73" s="224"/>
      <c r="B73" s="225"/>
      <c r="C73" s="226" t="s">
        <v>146</v>
      </c>
      <c r="D73" s="226"/>
      <c r="E73" s="226"/>
      <c r="F73" s="226"/>
      <c r="G73" s="226"/>
      <c r="H73" s="216"/>
      <c r="I73" s="217"/>
      <c r="J73" s="217"/>
      <c r="K73" s="217"/>
      <c r="L73" s="219"/>
      <c r="M73" s="217"/>
      <c r="N73" s="227"/>
      <c r="O73" s="217"/>
      <c r="P73" s="228">
        <v>234326.99</v>
      </c>
      <c r="GO73" s="132"/>
      <c r="GP73" s="132"/>
      <c r="GQ73" s="132"/>
      <c r="GR73" s="132"/>
      <c r="GS73" s="132"/>
      <c r="GT73" s="132"/>
      <c r="GU73" s="132" t="s">
        <v>146</v>
      </c>
      <c r="GV73" s="98"/>
      <c r="GW73" s="132"/>
    </row>
    <row r="74" spans="1:205" s="68" customFormat="1" ht="15" x14ac:dyDescent="0.25">
      <c r="A74" s="229"/>
      <c r="B74" s="230"/>
      <c r="C74" s="148" t="s">
        <v>147</v>
      </c>
      <c r="D74" s="148"/>
      <c r="E74" s="148"/>
      <c r="F74" s="148"/>
      <c r="G74" s="148"/>
      <c r="H74" s="231"/>
      <c r="I74" s="232"/>
      <c r="J74" s="232"/>
      <c r="K74" s="232"/>
      <c r="L74" s="233"/>
      <c r="M74" s="232"/>
      <c r="N74" s="233"/>
      <c r="O74" s="232"/>
      <c r="P74" s="234">
        <v>81681.38</v>
      </c>
      <c r="GO74" s="132"/>
      <c r="GP74" s="132"/>
      <c r="GQ74" s="132"/>
      <c r="GR74" s="132"/>
      <c r="GS74" s="132"/>
      <c r="GT74" s="132"/>
      <c r="GU74" s="132"/>
      <c r="GV74" s="98" t="s">
        <v>147</v>
      </c>
      <c r="GW74" s="132"/>
    </row>
    <row r="75" spans="1:205" s="68" customFormat="1" ht="23.25" x14ac:dyDescent="0.25">
      <c r="A75" s="229"/>
      <c r="B75" s="230" t="s">
        <v>386</v>
      </c>
      <c r="C75" s="148" t="s">
        <v>387</v>
      </c>
      <c r="D75" s="148"/>
      <c r="E75" s="148"/>
      <c r="F75" s="148"/>
      <c r="G75" s="148"/>
      <c r="H75" s="231" t="s">
        <v>150</v>
      </c>
      <c r="I75" s="235">
        <v>92</v>
      </c>
      <c r="J75" s="232"/>
      <c r="K75" s="235">
        <v>92</v>
      </c>
      <c r="L75" s="233"/>
      <c r="M75" s="232"/>
      <c r="N75" s="233"/>
      <c r="O75" s="232"/>
      <c r="P75" s="234">
        <v>75146.87</v>
      </c>
      <c r="GO75" s="132"/>
      <c r="GP75" s="132"/>
      <c r="GQ75" s="132"/>
      <c r="GR75" s="132"/>
      <c r="GS75" s="132"/>
      <c r="GT75" s="132"/>
      <c r="GU75" s="132"/>
      <c r="GV75" s="98" t="s">
        <v>387</v>
      </c>
      <c r="GW75" s="132"/>
    </row>
    <row r="76" spans="1:205" s="68" customFormat="1" ht="23.25" x14ac:dyDescent="0.25">
      <c r="A76" s="229"/>
      <c r="B76" s="230" t="s">
        <v>388</v>
      </c>
      <c r="C76" s="148" t="s">
        <v>389</v>
      </c>
      <c r="D76" s="148"/>
      <c r="E76" s="148"/>
      <c r="F76" s="148"/>
      <c r="G76" s="148"/>
      <c r="H76" s="231" t="s">
        <v>150</v>
      </c>
      <c r="I76" s="235">
        <v>46</v>
      </c>
      <c r="J76" s="232"/>
      <c r="K76" s="235">
        <v>46</v>
      </c>
      <c r="L76" s="233"/>
      <c r="M76" s="232"/>
      <c r="N76" s="233"/>
      <c r="O76" s="232"/>
      <c r="P76" s="234">
        <v>37573.43</v>
      </c>
      <c r="GO76" s="132"/>
      <c r="GP76" s="132"/>
      <c r="GQ76" s="132"/>
      <c r="GR76" s="132"/>
      <c r="GS76" s="132"/>
      <c r="GT76" s="132"/>
      <c r="GU76" s="132"/>
      <c r="GV76" s="98" t="s">
        <v>389</v>
      </c>
      <c r="GW76" s="132"/>
    </row>
    <row r="77" spans="1:205" s="68" customFormat="1" ht="15" x14ac:dyDescent="0.25">
      <c r="A77" s="236"/>
      <c r="B77" s="237"/>
      <c r="C77" s="226" t="s">
        <v>153</v>
      </c>
      <c r="D77" s="226"/>
      <c r="E77" s="226"/>
      <c r="F77" s="226"/>
      <c r="G77" s="226"/>
      <c r="H77" s="216"/>
      <c r="I77" s="217"/>
      <c r="J77" s="217"/>
      <c r="K77" s="217"/>
      <c r="L77" s="219"/>
      <c r="M77" s="217"/>
      <c r="N77" s="227">
        <v>18151.009999999998</v>
      </c>
      <c r="O77" s="217"/>
      <c r="P77" s="228">
        <v>347047.29</v>
      </c>
      <c r="GO77" s="132"/>
      <c r="GP77" s="132"/>
      <c r="GQ77" s="132"/>
      <c r="GR77" s="132"/>
      <c r="GS77" s="132"/>
      <c r="GT77" s="132"/>
      <c r="GU77" s="132"/>
      <c r="GV77" s="98"/>
      <c r="GW77" s="132" t="s">
        <v>153</v>
      </c>
    </row>
    <row r="78" spans="1:205" s="68" customFormat="1" ht="23.25" x14ac:dyDescent="0.25">
      <c r="A78" s="213" t="s">
        <v>168</v>
      </c>
      <c r="B78" s="214" t="s">
        <v>390</v>
      </c>
      <c r="C78" s="215" t="s">
        <v>391</v>
      </c>
      <c r="D78" s="215"/>
      <c r="E78" s="215"/>
      <c r="F78" s="215"/>
      <c r="G78" s="215"/>
      <c r="H78" s="216" t="s">
        <v>363</v>
      </c>
      <c r="I78" s="217">
        <v>0.22500000000000001</v>
      </c>
      <c r="J78" s="218">
        <v>1</v>
      </c>
      <c r="K78" s="253">
        <v>0.22500000000000001</v>
      </c>
      <c r="L78" s="219"/>
      <c r="M78" s="217"/>
      <c r="N78" s="220"/>
      <c r="O78" s="217"/>
      <c r="P78" s="221"/>
      <c r="Q78" s="222"/>
      <c r="R78" s="223"/>
      <c r="GO78" s="132"/>
      <c r="GP78" s="132" t="s">
        <v>391</v>
      </c>
      <c r="GQ78" s="132" t="s">
        <v>3</v>
      </c>
      <c r="GR78" s="132" t="s">
        <v>3</v>
      </c>
      <c r="GS78" s="132" t="s">
        <v>3</v>
      </c>
      <c r="GT78" s="132" t="s">
        <v>3</v>
      </c>
      <c r="GU78" s="132"/>
      <c r="GV78" s="98"/>
      <c r="GW78" s="132"/>
    </row>
    <row r="79" spans="1:205" s="68" customFormat="1" ht="15" x14ac:dyDescent="0.25">
      <c r="A79" s="224"/>
      <c r="B79" s="225"/>
      <c r="C79" s="226" t="s">
        <v>146</v>
      </c>
      <c r="D79" s="226"/>
      <c r="E79" s="226"/>
      <c r="F79" s="226"/>
      <c r="G79" s="226"/>
      <c r="H79" s="216"/>
      <c r="I79" s="217"/>
      <c r="J79" s="217"/>
      <c r="K79" s="217"/>
      <c r="L79" s="219"/>
      <c r="M79" s="217"/>
      <c r="N79" s="227"/>
      <c r="O79" s="217"/>
      <c r="P79" s="228">
        <v>2074.64</v>
      </c>
      <c r="GO79" s="132"/>
      <c r="GP79" s="132"/>
      <c r="GQ79" s="132"/>
      <c r="GR79" s="132"/>
      <c r="GS79" s="132"/>
      <c r="GT79" s="132"/>
      <c r="GU79" s="132" t="s">
        <v>146</v>
      </c>
      <c r="GV79" s="98"/>
      <c r="GW79" s="132"/>
    </row>
    <row r="80" spans="1:205" s="68" customFormat="1" ht="15" x14ac:dyDescent="0.25">
      <c r="A80" s="229"/>
      <c r="B80" s="230"/>
      <c r="C80" s="148" t="s">
        <v>147</v>
      </c>
      <c r="D80" s="148"/>
      <c r="E80" s="148"/>
      <c r="F80" s="148"/>
      <c r="G80" s="148"/>
      <c r="H80" s="231"/>
      <c r="I80" s="232"/>
      <c r="J80" s="232"/>
      <c r="K80" s="232"/>
      <c r="L80" s="233"/>
      <c r="M80" s="232"/>
      <c r="N80" s="233"/>
      <c r="O80" s="232"/>
      <c r="P80" s="234">
        <v>1666.98</v>
      </c>
      <c r="GO80" s="132"/>
      <c r="GP80" s="132"/>
      <c r="GQ80" s="132"/>
      <c r="GR80" s="132"/>
      <c r="GS80" s="132"/>
      <c r="GT80" s="132"/>
      <c r="GU80" s="132"/>
      <c r="GV80" s="98" t="s">
        <v>147</v>
      </c>
      <c r="GW80" s="132"/>
    </row>
    <row r="81" spans="1:206" s="68" customFormat="1" ht="23.25" x14ac:dyDescent="0.25">
      <c r="A81" s="229"/>
      <c r="B81" s="230" t="s">
        <v>386</v>
      </c>
      <c r="C81" s="148" t="s">
        <v>387</v>
      </c>
      <c r="D81" s="148"/>
      <c r="E81" s="148"/>
      <c r="F81" s="148"/>
      <c r="G81" s="148"/>
      <c r="H81" s="231" t="s">
        <v>150</v>
      </c>
      <c r="I81" s="235">
        <v>92</v>
      </c>
      <c r="J81" s="232"/>
      <c r="K81" s="235">
        <v>92</v>
      </c>
      <c r="L81" s="233"/>
      <c r="M81" s="232"/>
      <c r="N81" s="233"/>
      <c r="O81" s="232"/>
      <c r="P81" s="234">
        <v>1533.62</v>
      </c>
      <c r="GO81" s="132"/>
      <c r="GP81" s="132"/>
      <c r="GQ81" s="132"/>
      <c r="GR81" s="132"/>
      <c r="GS81" s="132"/>
      <c r="GT81" s="132"/>
      <c r="GU81" s="132"/>
      <c r="GV81" s="98" t="s">
        <v>387</v>
      </c>
      <c r="GW81" s="132"/>
    </row>
    <row r="82" spans="1:206" s="68" customFormat="1" ht="23.25" x14ac:dyDescent="0.25">
      <c r="A82" s="229"/>
      <c r="B82" s="230" t="s">
        <v>388</v>
      </c>
      <c r="C82" s="148" t="s">
        <v>389</v>
      </c>
      <c r="D82" s="148"/>
      <c r="E82" s="148"/>
      <c r="F82" s="148"/>
      <c r="G82" s="148"/>
      <c r="H82" s="231" t="s">
        <v>150</v>
      </c>
      <c r="I82" s="235">
        <v>46</v>
      </c>
      <c r="J82" s="232"/>
      <c r="K82" s="235">
        <v>46</v>
      </c>
      <c r="L82" s="233"/>
      <c r="M82" s="232"/>
      <c r="N82" s="233"/>
      <c r="O82" s="232"/>
      <c r="P82" s="238">
        <v>766.81</v>
      </c>
      <c r="GO82" s="132"/>
      <c r="GP82" s="132"/>
      <c r="GQ82" s="132"/>
      <c r="GR82" s="132"/>
      <c r="GS82" s="132"/>
      <c r="GT82" s="132"/>
      <c r="GU82" s="132"/>
      <c r="GV82" s="98" t="s">
        <v>389</v>
      </c>
      <c r="GW82" s="132"/>
    </row>
    <row r="83" spans="1:206" s="68" customFormat="1" ht="15" x14ac:dyDescent="0.25">
      <c r="A83" s="236"/>
      <c r="B83" s="237"/>
      <c r="C83" s="226" t="s">
        <v>153</v>
      </c>
      <c r="D83" s="226"/>
      <c r="E83" s="226"/>
      <c r="F83" s="226"/>
      <c r="G83" s="226"/>
      <c r="H83" s="216"/>
      <c r="I83" s="217"/>
      <c r="J83" s="217"/>
      <c r="K83" s="217"/>
      <c r="L83" s="219"/>
      <c r="M83" s="217"/>
      <c r="N83" s="227">
        <v>19444.759999999998</v>
      </c>
      <c r="O83" s="217"/>
      <c r="P83" s="228">
        <v>4375.07</v>
      </c>
      <c r="GO83" s="132"/>
      <c r="GP83" s="132"/>
      <c r="GQ83" s="132"/>
      <c r="GR83" s="132"/>
      <c r="GS83" s="132"/>
      <c r="GT83" s="132"/>
      <c r="GU83" s="132"/>
      <c r="GV83" s="98"/>
      <c r="GW83" s="132" t="s">
        <v>153</v>
      </c>
    </row>
    <row r="84" spans="1:206" s="68" customFormat="1" ht="23.25" x14ac:dyDescent="0.25">
      <c r="A84" s="213" t="s">
        <v>173</v>
      </c>
      <c r="B84" s="214" t="s">
        <v>368</v>
      </c>
      <c r="C84" s="215" t="s">
        <v>369</v>
      </c>
      <c r="D84" s="215"/>
      <c r="E84" s="215"/>
      <c r="F84" s="215"/>
      <c r="G84" s="215"/>
      <c r="H84" s="216" t="s">
        <v>363</v>
      </c>
      <c r="I84" s="217">
        <v>0.45</v>
      </c>
      <c r="J84" s="218">
        <v>1</v>
      </c>
      <c r="K84" s="255">
        <v>0.45</v>
      </c>
      <c r="L84" s="219"/>
      <c r="M84" s="217"/>
      <c r="N84" s="220"/>
      <c r="O84" s="217"/>
      <c r="P84" s="221"/>
      <c r="Q84" s="222"/>
      <c r="R84" s="223"/>
      <c r="GO84" s="132"/>
      <c r="GP84" s="132" t="s">
        <v>369</v>
      </c>
      <c r="GQ84" s="132" t="s">
        <v>3</v>
      </c>
      <c r="GR84" s="132" t="s">
        <v>3</v>
      </c>
      <c r="GS84" s="132" t="s">
        <v>3</v>
      </c>
      <c r="GT84" s="132" t="s">
        <v>3</v>
      </c>
      <c r="GU84" s="132"/>
      <c r="GV84" s="98"/>
      <c r="GW84" s="132"/>
    </row>
    <row r="85" spans="1:206" s="68" customFormat="1" ht="15" x14ac:dyDescent="0.25">
      <c r="A85" s="224"/>
      <c r="B85" s="225"/>
      <c r="C85" s="226" t="s">
        <v>146</v>
      </c>
      <c r="D85" s="226"/>
      <c r="E85" s="226"/>
      <c r="F85" s="226"/>
      <c r="G85" s="226"/>
      <c r="H85" s="216"/>
      <c r="I85" s="217"/>
      <c r="J85" s="217"/>
      <c r="K85" s="217"/>
      <c r="L85" s="219"/>
      <c r="M85" s="217"/>
      <c r="N85" s="227"/>
      <c r="O85" s="217"/>
      <c r="P85" s="228">
        <v>18083.46</v>
      </c>
      <c r="GO85" s="132"/>
      <c r="GP85" s="132"/>
      <c r="GQ85" s="132"/>
      <c r="GR85" s="132"/>
      <c r="GS85" s="132"/>
      <c r="GT85" s="132"/>
      <c r="GU85" s="132" t="s">
        <v>146</v>
      </c>
      <c r="GV85" s="98"/>
      <c r="GW85" s="132"/>
    </row>
    <row r="86" spans="1:206" s="68" customFormat="1" ht="15" x14ac:dyDescent="0.25">
      <c r="A86" s="229"/>
      <c r="B86" s="230"/>
      <c r="C86" s="148" t="s">
        <v>147</v>
      </c>
      <c r="D86" s="148"/>
      <c r="E86" s="148"/>
      <c r="F86" s="148"/>
      <c r="G86" s="148"/>
      <c r="H86" s="231"/>
      <c r="I86" s="232"/>
      <c r="J86" s="232"/>
      <c r="K86" s="232"/>
      <c r="L86" s="233"/>
      <c r="M86" s="232"/>
      <c r="N86" s="233"/>
      <c r="O86" s="232"/>
      <c r="P86" s="234">
        <v>18083.46</v>
      </c>
      <c r="GO86" s="132"/>
      <c r="GP86" s="132"/>
      <c r="GQ86" s="132"/>
      <c r="GR86" s="132"/>
      <c r="GS86" s="132"/>
      <c r="GT86" s="132"/>
      <c r="GU86" s="132"/>
      <c r="GV86" s="98" t="s">
        <v>147</v>
      </c>
      <c r="GW86" s="132"/>
    </row>
    <row r="87" spans="1:206" s="68" customFormat="1" ht="15" x14ac:dyDescent="0.25">
      <c r="A87" s="229"/>
      <c r="B87" s="230" t="s">
        <v>364</v>
      </c>
      <c r="C87" s="148" t="s">
        <v>365</v>
      </c>
      <c r="D87" s="148"/>
      <c r="E87" s="148"/>
      <c r="F87" s="148"/>
      <c r="G87" s="148"/>
      <c r="H87" s="231" t="s">
        <v>150</v>
      </c>
      <c r="I87" s="235">
        <v>89</v>
      </c>
      <c r="J87" s="232"/>
      <c r="K87" s="235">
        <v>89</v>
      </c>
      <c r="L87" s="233"/>
      <c r="M87" s="232"/>
      <c r="N87" s="233"/>
      <c r="O87" s="232"/>
      <c r="P87" s="234">
        <v>16094.28</v>
      </c>
      <c r="GO87" s="132"/>
      <c r="GP87" s="132"/>
      <c r="GQ87" s="132"/>
      <c r="GR87" s="132"/>
      <c r="GS87" s="132"/>
      <c r="GT87" s="132"/>
      <c r="GU87" s="132"/>
      <c r="GV87" s="98" t="s">
        <v>365</v>
      </c>
      <c r="GW87" s="132"/>
    </row>
    <row r="88" spans="1:206" s="68" customFormat="1" ht="15" x14ac:dyDescent="0.25">
      <c r="A88" s="229"/>
      <c r="B88" s="230" t="s">
        <v>366</v>
      </c>
      <c r="C88" s="148" t="s">
        <v>367</v>
      </c>
      <c r="D88" s="148"/>
      <c r="E88" s="148"/>
      <c r="F88" s="148"/>
      <c r="G88" s="148"/>
      <c r="H88" s="231" t="s">
        <v>150</v>
      </c>
      <c r="I88" s="235">
        <v>40</v>
      </c>
      <c r="J88" s="232"/>
      <c r="K88" s="235">
        <v>40</v>
      </c>
      <c r="L88" s="233"/>
      <c r="M88" s="232"/>
      <c r="N88" s="233"/>
      <c r="O88" s="232"/>
      <c r="P88" s="234">
        <v>7233.38</v>
      </c>
      <c r="GO88" s="132"/>
      <c r="GP88" s="132"/>
      <c r="GQ88" s="132"/>
      <c r="GR88" s="132"/>
      <c r="GS88" s="132"/>
      <c r="GT88" s="132"/>
      <c r="GU88" s="132"/>
      <c r="GV88" s="98" t="s">
        <v>367</v>
      </c>
      <c r="GW88" s="132"/>
    </row>
    <row r="89" spans="1:206" s="68" customFormat="1" ht="15" x14ac:dyDescent="0.25">
      <c r="A89" s="236"/>
      <c r="B89" s="237"/>
      <c r="C89" s="226" t="s">
        <v>153</v>
      </c>
      <c r="D89" s="226"/>
      <c r="E89" s="226"/>
      <c r="F89" s="226"/>
      <c r="G89" s="226"/>
      <c r="H89" s="216"/>
      <c r="I89" s="217"/>
      <c r="J89" s="217"/>
      <c r="K89" s="217"/>
      <c r="L89" s="219"/>
      <c r="M89" s="217"/>
      <c r="N89" s="227">
        <v>92024.71</v>
      </c>
      <c r="O89" s="217"/>
      <c r="P89" s="228">
        <v>41411.120000000003</v>
      </c>
      <c r="GO89" s="132"/>
      <c r="GP89" s="132"/>
      <c r="GQ89" s="132"/>
      <c r="GR89" s="132"/>
      <c r="GS89" s="132"/>
      <c r="GT89" s="132"/>
      <c r="GU89" s="132"/>
      <c r="GV89" s="98"/>
      <c r="GW89" s="132" t="s">
        <v>153</v>
      </c>
    </row>
    <row r="90" spans="1:206" s="68" customFormat="1" ht="1.5" customHeight="1" x14ac:dyDescent="0.25">
      <c r="A90" s="241"/>
      <c r="B90" s="242"/>
      <c r="C90" s="242"/>
      <c r="D90" s="242"/>
      <c r="E90" s="242"/>
      <c r="F90" s="243"/>
      <c r="G90" s="243"/>
      <c r="H90" s="243"/>
      <c r="I90" s="243"/>
      <c r="J90" s="244"/>
      <c r="K90" s="243"/>
      <c r="L90" s="244"/>
      <c r="M90" s="245"/>
      <c r="N90" s="244"/>
      <c r="O90" s="246"/>
      <c r="P90" s="247"/>
      <c r="Q90" s="248"/>
      <c r="R90" s="249"/>
      <c r="GO90" s="132"/>
      <c r="GP90" s="132"/>
      <c r="GQ90" s="132"/>
      <c r="GR90" s="132"/>
      <c r="GS90" s="132"/>
      <c r="GT90" s="132"/>
      <c r="GU90" s="132"/>
      <c r="GV90" s="98"/>
      <c r="GW90" s="132"/>
    </row>
    <row r="91" spans="1:206" s="68" customFormat="1" ht="15" x14ac:dyDescent="0.25">
      <c r="A91" s="224"/>
      <c r="B91" s="250"/>
      <c r="C91" s="251" t="s">
        <v>392</v>
      </c>
      <c r="D91" s="251"/>
      <c r="E91" s="251"/>
      <c r="F91" s="251"/>
      <c r="G91" s="251"/>
      <c r="H91" s="251"/>
      <c r="I91" s="251"/>
      <c r="J91" s="251"/>
      <c r="K91" s="251"/>
      <c r="L91" s="251"/>
      <c r="M91" s="251"/>
      <c r="N91" s="251"/>
      <c r="O91" s="251"/>
      <c r="P91" s="252">
        <v>642538.67000000004</v>
      </c>
      <c r="Q91" s="248"/>
      <c r="R91" s="249"/>
      <c r="GO91" s="132"/>
      <c r="GP91" s="132"/>
      <c r="GQ91" s="132"/>
      <c r="GR91" s="132"/>
      <c r="GS91" s="132"/>
      <c r="GT91" s="132"/>
      <c r="GU91" s="132"/>
      <c r="GV91" s="98"/>
      <c r="GW91" s="132"/>
      <c r="GX91" s="132" t="s">
        <v>392</v>
      </c>
    </row>
    <row r="92" spans="1:206" s="68" customFormat="1" ht="15" x14ac:dyDescent="0.25">
      <c r="A92" s="210" t="s">
        <v>172</v>
      </c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2"/>
      <c r="GO92" s="132" t="s">
        <v>172</v>
      </c>
      <c r="GP92" s="132"/>
      <c r="GQ92" s="132"/>
      <c r="GR92" s="132"/>
      <c r="GS92" s="132"/>
      <c r="GT92" s="132"/>
      <c r="GU92" s="132"/>
      <c r="GV92" s="98"/>
      <c r="GW92" s="132"/>
      <c r="GX92" s="132"/>
    </row>
    <row r="93" spans="1:206" s="68" customFormat="1" ht="15" x14ac:dyDescent="0.25">
      <c r="A93" s="213" t="s">
        <v>174</v>
      </c>
      <c r="B93" s="214" t="s">
        <v>393</v>
      </c>
      <c r="C93" s="215" t="s">
        <v>394</v>
      </c>
      <c r="D93" s="215"/>
      <c r="E93" s="215"/>
      <c r="F93" s="215"/>
      <c r="G93" s="215"/>
      <c r="H93" s="216" t="s">
        <v>395</v>
      </c>
      <c r="I93" s="217">
        <v>1.4</v>
      </c>
      <c r="J93" s="218">
        <v>1</v>
      </c>
      <c r="K93" s="259">
        <v>1.4</v>
      </c>
      <c r="L93" s="219"/>
      <c r="M93" s="217"/>
      <c r="N93" s="220"/>
      <c r="O93" s="217"/>
      <c r="P93" s="221"/>
      <c r="Q93" s="222"/>
      <c r="R93" s="223"/>
      <c r="GO93" s="132"/>
      <c r="GP93" s="132" t="s">
        <v>394</v>
      </c>
      <c r="GQ93" s="132" t="s">
        <v>3</v>
      </c>
      <c r="GR93" s="132" t="s">
        <v>3</v>
      </c>
      <c r="GS93" s="132" t="s">
        <v>3</v>
      </c>
      <c r="GT93" s="132" t="s">
        <v>3</v>
      </c>
      <c r="GU93" s="132"/>
      <c r="GV93" s="98"/>
      <c r="GW93" s="132"/>
      <c r="GX93" s="132"/>
    </row>
    <row r="94" spans="1:206" s="68" customFormat="1" ht="15" x14ac:dyDescent="0.25">
      <c r="A94" s="224"/>
      <c r="B94" s="225"/>
      <c r="C94" s="226" t="s">
        <v>146</v>
      </c>
      <c r="D94" s="226"/>
      <c r="E94" s="226"/>
      <c r="F94" s="226"/>
      <c r="G94" s="226"/>
      <c r="H94" s="216"/>
      <c r="I94" s="217"/>
      <c r="J94" s="217"/>
      <c r="K94" s="217"/>
      <c r="L94" s="219"/>
      <c r="M94" s="217"/>
      <c r="N94" s="227"/>
      <c r="O94" s="217"/>
      <c r="P94" s="228">
        <v>10591.59</v>
      </c>
      <c r="GO94" s="132"/>
      <c r="GP94" s="132"/>
      <c r="GQ94" s="132"/>
      <c r="GR94" s="132"/>
      <c r="GS94" s="132"/>
      <c r="GT94" s="132"/>
      <c r="GU94" s="132" t="s">
        <v>146</v>
      </c>
      <c r="GV94" s="98"/>
      <c r="GW94" s="132"/>
      <c r="GX94" s="132"/>
    </row>
    <row r="95" spans="1:206" s="68" customFormat="1" ht="15" x14ac:dyDescent="0.25">
      <c r="A95" s="229"/>
      <c r="B95" s="230"/>
      <c r="C95" s="148" t="s">
        <v>147</v>
      </c>
      <c r="D95" s="148"/>
      <c r="E95" s="148"/>
      <c r="F95" s="148"/>
      <c r="G95" s="148"/>
      <c r="H95" s="231"/>
      <c r="I95" s="232"/>
      <c r="J95" s="232"/>
      <c r="K95" s="232"/>
      <c r="L95" s="233"/>
      <c r="M95" s="232"/>
      <c r="N95" s="233"/>
      <c r="O95" s="232"/>
      <c r="P95" s="234">
        <v>5860.96</v>
      </c>
      <c r="GO95" s="132"/>
      <c r="GP95" s="132"/>
      <c r="GQ95" s="132"/>
      <c r="GR95" s="132"/>
      <c r="GS95" s="132"/>
      <c r="GT95" s="132"/>
      <c r="GU95" s="132"/>
      <c r="GV95" s="98" t="s">
        <v>147</v>
      </c>
      <c r="GW95" s="132"/>
      <c r="GX95" s="132"/>
    </row>
    <row r="96" spans="1:206" s="68" customFormat="1" ht="15" x14ac:dyDescent="0.25">
      <c r="A96" s="229"/>
      <c r="B96" s="230" t="s">
        <v>203</v>
      </c>
      <c r="C96" s="148" t="s">
        <v>204</v>
      </c>
      <c r="D96" s="148"/>
      <c r="E96" s="148"/>
      <c r="F96" s="148"/>
      <c r="G96" s="148"/>
      <c r="H96" s="231" t="s">
        <v>150</v>
      </c>
      <c r="I96" s="235">
        <v>97</v>
      </c>
      <c r="J96" s="232"/>
      <c r="K96" s="235">
        <v>97</v>
      </c>
      <c r="L96" s="233"/>
      <c r="M96" s="232"/>
      <c r="N96" s="233"/>
      <c r="O96" s="232"/>
      <c r="P96" s="234">
        <v>5685.13</v>
      </c>
      <c r="GO96" s="132"/>
      <c r="GP96" s="132"/>
      <c r="GQ96" s="132"/>
      <c r="GR96" s="132"/>
      <c r="GS96" s="132"/>
      <c r="GT96" s="132"/>
      <c r="GU96" s="132"/>
      <c r="GV96" s="98" t="s">
        <v>204</v>
      </c>
      <c r="GW96" s="132"/>
      <c r="GX96" s="132"/>
    </row>
    <row r="97" spans="1:206" s="68" customFormat="1" ht="15" x14ac:dyDescent="0.25">
      <c r="A97" s="229"/>
      <c r="B97" s="230" t="s">
        <v>205</v>
      </c>
      <c r="C97" s="148" t="s">
        <v>206</v>
      </c>
      <c r="D97" s="148"/>
      <c r="E97" s="148"/>
      <c r="F97" s="148"/>
      <c r="G97" s="148"/>
      <c r="H97" s="231" t="s">
        <v>150</v>
      </c>
      <c r="I97" s="235">
        <v>51</v>
      </c>
      <c r="J97" s="232"/>
      <c r="K97" s="235">
        <v>51</v>
      </c>
      <c r="L97" s="233"/>
      <c r="M97" s="232"/>
      <c r="N97" s="233"/>
      <c r="O97" s="232"/>
      <c r="P97" s="234">
        <v>2989.09</v>
      </c>
      <c r="GO97" s="132"/>
      <c r="GP97" s="132"/>
      <c r="GQ97" s="132"/>
      <c r="GR97" s="132"/>
      <c r="GS97" s="132"/>
      <c r="GT97" s="132"/>
      <c r="GU97" s="132"/>
      <c r="GV97" s="98" t="s">
        <v>206</v>
      </c>
      <c r="GW97" s="132"/>
      <c r="GX97" s="132"/>
    </row>
    <row r="98" spans="1:206" s="68" customFormat="1" ht="15" x14ac:dyDescent="0.25">
      <c r="A98" s="236"/>
      <c r="B98" s="237"/>
      <c r="C98" s="226" t="s">
        <v>153</v>
      </c>
      <c r="D98" s="226"/>
      <c r="E98" s="226"/>
      <c r="F98" s="226"/>
      <c r="G98" s="226"/>
      <c r="H98" s="216"/>
      <c r="I98" s="217"/>
      <c r="J98" s="217"/>
      <c r="K98" s="217"/>
      <c r="L98" s="219"/>
      <c r="M98" s="217"/>
      <c r="N98" s="227">
        <v>13796.68</v>
      </c>
      <c r="O98" s="217"/>
      <c r="P98" s="228">
        <v>19315.349999999999</v>
      </c>
      <c r="GO98" s="132"/>
      <c r="GP98" s="132"/>
      <c r="GQ98" s="132"/>
      <c r="GR98" s="132"/>
      <c r="GS98" s="132"/>
      <c r="GT98" s="132"/>
      <c r="GU98" s="132"/>
      <c r="GV98" s="98"/>
      <c r="GW98" s="132" t="s">
        <v>153</v>
      </c>
      <c r="GX98" s="132"/>
    </row>
    <row r="99" spans="1:206" s="68" customFormat="1" ht="15" x14ac:dyDescent="0.25">
      <c r="A99" s="213" t="s">
        <v>177</v>
      </c>
      <c r="B99" s="214" t="s">
        <v>393</v>
      </c>
      <c r="C99" s="215" t="s">
        <v>394</v>
      </c>
      <c r="D99" s="215"/>
      <c r="E99" s="215"/>
      <c r="F99" s="215"/>
      <c r="G99" s="215"/>
      <c r="H99" s="216" t="s">
        <v>395</v>
      </c>
      <c r="I99" s="217">
        <v>1.4</v>
      </c>
      <c r="J99" s="218">
        <v>1</v>
      </c>
      <c r="K99" s="259">
        <v>1.4</v>
      </c>
      <c r="L99" s="219"/>
      <c r="M99" s="217"/>
      <c r="N99" s="220"/>
      <c r="O99" s="217"/>
      <c r="P99" s="221"/>
      <c r="Q99" s="222"/>
      <c r="R99" s="223"/>
      <c r="GO99" s="132"/>
      <c r="GP99" s="132" t="s">
        <v>394</v>
      </c>
      <c r="GQ99" s="132" t="s">
        <v>3</v>
      </c>
      <c r="GR99" s="132" t="s">
        <v>3</v>
      </c>
      <c r="GS99" s="132" t="s">
        <v>3</v>
      </c>
      <c r="GT99" s="132" t="s">
        <v>3</v>
      </c>
      <c r="GU99" s="132"/>
      <c r="GV99" s="98"/>
      <c r="GW99" s="132"/>
      <c r="GX99" s="132"/>
    </row>
    <row r="100" spans="1:206" s="68" customFormat="1" ht="15" x14ac:dyDescent="0.25">
      <c r="A100" s="224"/>
      <c r="B100" s="225"/>
      <c r="C100" s="226" t="s">
        <v>146</v>
      </c>
      <c r="D100" s="226"/>
      <c r="E100" s="226"/>
      <c r="F100" s="226"/>
      <c r="G100" s="226"/>
      <c r="H100" s="216"/>
      <c r="I100" s="217"/>
      <c r="J100" s="217"/>
      <c r="K100" s="217"/>
      <c r="L100" s="219"/>
      <c r="M100" s="217"/>
      <c r="N100" s="227"/>
      <c r="O100" s="217"/>
      <c r="P100" s="228">
        <v>10591.59</v>
      </c>
      <c r="GO100" s="132"/>
      <c r="GP100" s="132"/>
      <c r="GQ100" s="132"/>
      <c r="GR100" s="132"/>
      <c r="GS100" s="132"/>
      <c r="GT100" s="132"/>
      <c r="GU100" s="132" t="s">
        <v>146</v>
      </c>
      <c r="GV100" s="98"/>
      <c r="GW100" s="132"/>
      <c r="GX100" s="132"/>
    </row>
    <row r="101" spans="1:206" s="68" customFormat="1" ht="15" x14ac:dyDescent="0.25">
      <c r="A101" s="229"/>
      <c r="B101" s="230"/>
      <c r="C101" s="148" t="s">
        <v>147</v>
      </c>
      <c r="D101" s="148"/>
      <c r="E101" s="148"/>
      <c r="F101" s="148"/>
      <c r="G101" s="148"/>
      <c r="H101" s="231"/>
      <c r="I101" s="232"/>
      <c r="J101" s="232"/>
      <c r="K101" s="232"/>
      <c r="L101" s="233"/>
      <c r="M101" s="232"/>
      <c r="N101" s="233"/>
      <c r="O101" s="232"/>
      <c r="P101" s="234">
        <v>5860.96</v>
      </c>
      <c r="GO101" s="132"/>
      <c r="GP101" s="132"/>
      <c r="GQ101" s="132"/>
      <c r="GR101" s="132"/>
      <c r="GS101" s="132"/>
      <c r="GT101" s="132"/>
      <c r="GU101" s="132"/>
      <c r="GV101" s="98" t="s">
        <v>147</v>
      </c>
      <c r="GW101" s="132"/>
      <c r="GX101" s="132"/>
    </row>
    <row r="102" spans="1:206" s="68" customFormat="1" ht="15" x14ac:dyDescent="0.25">
      <c r="A102" s="229"/>
      <c r="B102" s="230" t="s">
        <v>203</v>
      </c>
      <c r="C102" s="148" t="s">
        <v>204</v>
      </c>
      <c r="D102" s="148"/>
      <c r="E102" s="148"/>
      <c r="F102" s="148"/>
      <c r="G102" s="148"/>
      <c r="H102" s="231" t="s">
        <v>150</v>
      </c>
      <c r="I102" s="235">
        <v>97</v>
      </c>
      <c r="J102" s="232"/>
      <c r="K102" s="235">
        <v>97</v>
      </c>
      <c r="L102" s="233"/>
      <c r="M102" s="232"/>
      <c r="N102" s="233"/>
      <c r="O102" s="232"/>
      <c r="P102" s="234">
        <v>5685.13</v>
      </c>
      <c r="GO102" s="132"/>
      <c r="GP102" s="132"/>
      <c r="GQ102" s="132"/>
      <c r="GR102" s="132"/>
      <c r="GS102" s="132"/>
      <c r="GT102" s="132"/>
      <c r="GU102" s="132"/>
      <c r="GV102" s="98" t="s">
        <v>204</v>
      </c>
      <c r="GW102" s="132"/>
      <c r="GX102" s="132"/>
    </row>
    <row r="103" spans="1:206" s="68" customFormat="1" ht="15" x14ac:dyDescent="0.25">
      <c r="A103" s="229"/>
      <c r="B103" s="230" t="s">
        <v>205</v>
      </c>
      <c r="C103" s="148" t="s">
        <v>206</v>
      </c>
      <c r="D103" s="148"/>
      <c r="E103" s="148"/>
      <c r="F103" s="148"/>
      <c r="G103" s="148"/>
      <c r="H103" s="231" t="s">
        <v>150</v>
      </c>
      <c r="I103" s="235">
        <v>51</v>
      </c>
      <c r="J103" s="232"/>
      <c r="K103" s="235">
        <v>51</v>
      </c>
      <c r="L103" s="233"/>
      <c r="M103" s="232"/>
      <c r="N103" s="233"/>
      <c r="O103" s="232"/>
      <c r="P103" s="234">
        <v>2989.09</v>
      </c>
      <c r="GO103" s="132"/>
      <c r="GP103" s="132"/>
      <c r="GQ103" s="132"/>
      <c r="GR103" s="132"/>
      <c r="GS103" s="132"/>
      <c r="GT103" s="132"/>
      <c r="GU103" s="132"/>
      <c r="GV103" s="98" t="s">
        <v>206</v>
      </c>
      <c r="GW103" s="132"/>
      <c r="GX103" s="132"/>
    </row>
    <row r="104" spans="1:206" s="68" customFormat="1" ht="15" x14ac:dyDescent="0.25">
      <c r="A104" s="236"/>
      <c r="B104" s="237"/>
      <c r="C104" s="226" t="s">
        <v>153</v>
      </c>
      <c r="D104" s="226"/>
      <c r="E104" s="226"/>
      <c r="F104" s="226"/>
      <c r="G104" s="226"/>
      <c r="H104" s="216"/>
      <c r="I104" s="217"/>
      <c r="J104" s="217"/>
      <c r="K104" s="217"/>
      <c r="L104" s="219"/>
      <c r="M104" s="217"/>
      <c r="N104" s="227">
        <v>13796.68</v>
      </c>
      <c r="O104" s="217"/>
      <c r="P104" s="228">
        <v>19315.349999999999</v>
      </c>
      <c r="GO104" s="132"/>
      <c r="GP104" s="132"/>
      <c r="GQ104" s="132"/>
      <c r="GR104" s="132"/>
      <c r="GS104" s="132"/>
      <c r="GT104" s="132"/>
      <c r="GU104" s="132"/>
      <c r="GV104" s="98"/>
      <c r="GW104" s="132" t="s">
        <v>153</v>
      </c>
      <c r="GX104" s="132"/>
    </row>
    <row r="105" spans="1:206" s="68" customFormat="1" ht="23.25" x14ac:dyDescent="0.25">
      <c r="A105" s="213" t="s">
        <v>180</v>
      </c>
      <c r="B105" s="214" t="s">
        <v>396</v>
      </c>
      <c r="C105" s="215" t="s">
        <v>397</v>
      </c>
      <c r="D105" s="215"/>
      <c r="E105" s="215"/>
      <c r="F105" s="215"/>
      <c r="G105" s="215"/>
      <c r="H105" s="216" t="s">
        <v>395</v>
      </c>
      <c r="I105" s="217">
        <v>1.4</v>
      </c>
      <c r="J105" s="218">
        <v>1</v>
      </c>
      <c r="K105" s="259">
        <v>1.4</v>
      </c>
      <c r="L105" s="219"/>
      <c r="M105" s="217"/>
      <c r="N105" s="220"/>
      <c r="O105" s="217"/>
      <c r="P105" s="221"/>
      <c r="Q105" s="222"/>
      <c r="R105" s="223"/>
      <c r="GO105" s="132"/>
      <c r="GP105" s="132" t="s">
        <v>397</v>
      </c>
      <c r="GQ105" s="132" t="s">
        <v>3</v>
      </c>
      <c r="GR105" s="132" t="s">
        <v>3</v>
      </c>
      <c r="GS105" s="132" t="s">
        <v>3</v>
      </c>
      <c r="GT105" s="132" t="s">
        <v>3</v>
      </c>
      <c r="GU105" s="132"/>
      <c r="GV105" s="98"/>
      <c r="GW105" s="132"/>
      <c r="GX105" s="132"/>
    </row>
    <row r="106" spans="1:206" s="68" customFormat="1" ht="15" x14ac:dyDescent="0.25">
      <c r="A106" s="224"/>
      <c r="B106" s="225"/>
      <c r="C106" s="226" t="s">
        <v>146</v>
      </c>
      <c r="D106" s="226"/>
      <c r="E106" s="226"/>
      <c r="F106" s="226"/>
      <c r="G106" s="226"/>
      <c r="H106" s="216"/>
      <c r="I106" s="217"/>
      <c r="J106" s="217"/>
      <c r="K106" s="217"/>
      <c r="L106" s="219"/>
      <c r="M106" s="217"/>
      <c r="N106" s="227"/>
      <c r="O106" s="217"/>
      <c r="P106" s="228">
        <v>23674.78</v>
      </c>
      <c r="GO106" s="132"/>
      <c r="GP106" s="132"/>
      <c r="GQ106" s="132"/>
      <c r="GR106" s="132"/>
      <c r="GS106" s="132"/>
      <c r="GT106" s="132"/>
      <c r="GU106" s="132" t="s">
        <v>146</v>
      </c>
      <c r="GV106" s="98"/>
      <c r="GW106" s="132"/>
      <c r="GX106" s="132"/>
    </row>
    <row r="107" spans="1:206" s="68" customFormat="1" ht="15" x14ac:dyDescent="0.25">
      <c r="A107" s="229"/>
      <c r="B107" s="230"/>
      <c r="C107" s="148" t="s">
        <v>147</v>
      </c>
      <c r="D107" s="148"/>
      <c r="E107" s="148"/>
      <c r="F107" s="148"/>
      <c r="G107" s="148"/>
      <c r="H107" s="231"/>
      <c r="I107" s="232"/>
      <c r="J107" s="232"/>
      <c r="K107" s="232"/>
      <c r="L107" s="233"/>
      <c r="M107" s="232"/>
      <c r="N107" s="233"/>
      <c r="O107" s="232"/>
      <c r="P107" s="234">
        <v>14038.38</v>
      </c>
      <c r="GO107" s="132"/>
      <c r="GP107" s="132"/>
      <c r="GQ107" s="132"/>
      <c r="GR107" s="132"/>
      <c r="GS107" s="132"/>
      <c r="GT107" s="132"/>
      <c r="GU107" s="132"/>
      <c r="GV107" s="98" t="s">
        <v>147</v>
      </c>
      <c r="GW107" s="132"/>
      <c r="GX107" s="132"/>
    </row>
    <row r="108" spans="1:206" s="68" customFormat="1" ht="15" x14ac:dyDescent="0.25">
      <c r="A108" s="229"/>
      <c r="B108" s="230" t="s">
        <v>203</v>
      </c>
      <c r="C108" s="148" t="s">
        <v>204</v>
      </c>
      <c r="D108" s="148"/>
      <c r="E108" s="148"/>
      <c r="F108" s="148"/>
      <c r="G108" s="148"/>
      <c r="H108" s="231" t="s">
        <v>150</v>
      </c>
      <c r="I108" s="235">
        <v>97</v>
      </c>
      <c r="J108" s="232"/>
      <c r="K108" s="235">
        <v>97</v>
      </c>
      <c r="L108" s="233"/>
      <c r="M108" s="232"/>
      <c r="N108" s="233"/>
      <c r="O108" s="232"/>
      <c r="P108" s="234">
        <v>13617.23</v>
      </c>
      <c r="GO108" s="132"/>
      <c r="GP108" s="132"/>
      <c r="GQ108" s="132"/>
      <c r="GR108" s="132"/>
      <c r="GS108" s="132"/>
      <c r="GT108" s="132"/>
      <c r="GU108" s="132"/>
      <c r="GV108" s="98" t="s">
        <v>204</v>
      </c>
      <c r="GW108" s="132"/>
      <c r="GX108" s="132"/>
    </row>
    <row r="109" spans="1:206" s="68" customFormat="1" ht="15" x14ac:dyDescent="0.25">
      <c r="A109" s="229"/>
      <c r="B109" s="230" t="s">
        <v>205</v>
      </c>
      <c r="C109" s="148" t="s">
        <v>206</v>
      </c>
      <c r="D109" s="148"/>
      <c r="E109" s="148"/>
      <c r="F109" s="148"/>
      <c r="G109" s="148"/>
      <c r="H109" s="231" t="s">
        <v>150</v>
      </c>
      <c r="I109" s="235">
        <v>51</v>
      </c>
      <c r="J109" s="232"/>
      <c r="K109" s="235">
        <v>51</v>
      </c>
      <c r="L109" s="233"/>
      <c r="M109" s="232"/>
      <c r="N109" s="233"/>
      <c r="O109" s="232"/>
      <c r="P109" s="234">
        <v>7159.57</v>
      </c>
      <c r="GO109" s="132"/>
      <c r="GP109" s="132"/>
      <c r="GQ109" s="132"/>
      <c r="GR109" s="132"/>
      <c r="GS109" s="132"/>
      <c r="GT109" s="132"/>
      <c r="GU109" s="132"/>
      <c r="GV109" s="98" t="s">
        <v>206</v>
      </c>
      <c r="GW109" s="132"/>
      <c r="GX109" s="132"/>
    </row>
    <row r="110" spans="1:206" s="68" customFormat="1" ht="15" x14ac:dyDescent="0.25">
      <c r="A110" s="236"/>
      <c r="B110" s="237"/>
      <c r="C110" s="226" t="s">
        <v>153</v>
      </c>
      <c r="D110" s="226"/>
      <c r="E110" s="226"/>
      <c r="F110" s="226"/>
      <c r="G110" s="226"/>
      <c r="H110" s="216"/>
      <c r="I110" s="217"/>
      <c r="J110" s="217"/>
      <c r="K110" s="217"/>
      <c r="L110" s="219"/>
      <c r="M110" s="217"/>
      <c r="N110" s="227">
        <v>31868.639999999999</v>
      </c>
      <c r="O110" s="217"/>
      <c r="P110" s="228">
        <v>44616.09</v>
      </c>
      <c r="GO110" s="132"/>
      <c r="GP110" s="132"/>
      <c r="GQ110" s="132"/>
      <c r="GR110" s="132"/>
      <c r="GS110" s="132"/>
      <c r="GT110" s="132"/>
      <c r="GU110" s="132"/>
      <c r="GV110" s="98"/>
      <c r="GW110" s="132" t="s">
        <v>153</v>
      </c>
      <c r="GX110" s="132"/>
    </row>
    <row r="111" spans="1:206" s="68" customFormat="1" ht="23.25" x14ac:dyDescent="0.25">
      <c r="A111" s="213" t="s">
        <v>184</v>
      </c>
      <c r="B111" s="214" t="s">
        <v>398</v>
      </c>
      <c r="C111" s="215" t="s">
        <v>399</v>
      </c>
      <c r="D111" s="215"/>
      <c r="E111" s="215"/>
      <c r="F111" s="215"/>
      <c r="G111" s="215"/>
      <c r="H111" s="216" t="s">
        <v>395</v>
      </c>
      <c r="I111" s="217">
        <v>0.3</v>
      </c>
      <c r="J111" s="218">
        <v>1</v>
      </c>
      <c r="K111" s="259">
        <v>0.3</v>
      </c>
      <c r="L111" s="219"/>
      <c r="M111" s="217"/>
      <c r="N111" s="220"/>
      <c r="O111" s="217"/>
      <c r="P111" s="221"/>
      <c r="Q111" s="222"/>
      <c r="R111" s="223"/>
      <c r="GO111" s="132"/>
      <c r="GP111" s="132" t="s">
        <v>399</v>
      </c>
      <c r="GQ111" s="132" t="s">
        <v>3</v>
      </c>
      <c r="GR111" s="132" t="s">
        <v>3</v>
      </c>
      <c r="GS111" s="132" t="s">
        <v>3</v>
      </c>
      <c r="GT111" s="132" t="s">
        <v>3</v>
      </c>
      <c r="GU111" s="132"/>
      <c r="GV111" s="98"/>
      <c r="GW111" s="132"/>
      <c r="GX111" s="132"/>
    </row>
    <row r="112" spans="1:206" s="68" customFormat="1" ht="15" x14ac:dyDescent="0.25">
      <c r="A112" s="224"/>
      <c r="B112" s="225"/>
      <c r="C112" s="226" t="s">
        <v>146</v>
      </c>
      <c r="D112" s="226"/>
      <c r="E112" s="226"/>
      <c r="F112" s="226"/>
      <c r="G112" s="226"/>
      <c r="H112" s="216"/>
      <c r="I112" s="217"/>
      <c r="J112" s="217"/>
      <c r="K112" s="217"/>
      <c r="L112" s="219"/>
      <c r="M112" s="217"/>
      <c r="N112" s="227"/>
      <c r="O112" s="217"/>
      <c r="P112" s="228">
        <v>4526.25</v>
      </c>
      <c r="GO112" s="132"/>
      <c r="GP112" s="132"/>
      <c r="GQ112" s="132"/>
      <c r="GR112" s="132"/>
      <c r="GS112" s="132"/>
      <c r="GT112" s="132"/>
      <c r="GU112" s="132" t="s">
        <v>146</v>
      </c>
      <c r="GV112" s="98"/>
      <c r="GW112" s="132"/>
      <c r="GX112" s="132"/>
    </row>
    <row r="113" spans="1:206" s="68" customFormat="1" ht="15" x14ac:dyDescent="0.25">
      <c r="A113" s="229"/>
      <c r="B113" s="230"/>
      <c r="C113" s="148" t="s">
        <v>147</v>
      </c>
      <c r="D113" s="148"/>
      <c r="E113" s="148"/>
      <c r="F113" s="148"/>
      <c r="G113" s="148"/>
      <c r="H113" s="231"/>
      <c r="I113" s="232"/>
      <c r="J113" s="232"/>
      <c r="K113" s="232"/>
      <c r="L113" s="233"/>
      <c r="M113" s="232"/>
      <c r="N113" s="233"/>
      <c r="O113" s="232"/>
      <c r="P113" s="234">
        <v>4045.13</v>
      </c>
      <c r="GO113" s="132"/>
      <c r="GP113" s="132"/>
      <c r="GQ113" s="132"/>
      <c r="GR113" s="132"/>
      <c r="GS113" s="132"/>
      <c r="GT113" s="132"/>
      <c r="GU113" s="132"/>
      <c r="GV113" s="98" t="s">
        <v>147</v>
      </c>
      <c r="GW113" s="132"/>
      <c r="GX113" s="132"/>
    </row>
    <row r="114" spans="1:206" s="68" customFormat="1" ht="15" x14ac:dyDescent="0.25">
      <c r="A114" s="229"/>
      <c r="B114" s="230" t="s">
        <v>203</v>
      </c>
      <c r="C114" s="148" t="s">
        <v>204</v>
      </c>
      <c r="D114" s="148"/>
      <c r="E114" s="148"/>
      <c r="F114" s="148"/>
      <c r="G114" s="148"/>
      <c r="H114" s="231" t="s">
        <v>150</v>
      </c>
      <c r="I114" s="235">
        <v>97</v>
      </c>
      <c r="J114" s="232"/>
      <c r="K114" s="235">
        <v>97</v>
      </c>
      <c r="L114" s="233"/>
      <c r="M114" s="232"/>
      <c r="N114" s="233"/>
      <c r="O114" s="232"/>
      <c r="P114" s="234">
        <v>3923.78</v>
      </c>
      <c r="GO114" s="132"/>
      <c r="GP114" s="132"/>
      <c r="GQ114" s="132"/>
      <c r="GR114" s="132"/>
      <c r="GS114" s="132"/>
      <c r="GT114" s="132"/>
      <c r="GU114" s="132"/>
      <c r="GV114" s="98" t="s">
        <v>204</v>
      </c>
      <c r="GW114" s="132"/>
      <c r="GX114" s="132"/>
    </row>
    <row r="115" spans="1:206" s="68" customFormat="1" ht="15" x14ac:dyDescent="0.25">
      <c r="A115" s="229"/>
      <c r="B115" s="230" t="s">
        <v>205</v>
      </c>
      <c r="C115" s="148" t="s">
        <v>206</v>
      </c>
      <c r="D115" s="148"/>
      <c r="E115" s="148"/>
      <c r="F115" s="148"/>
      <c r="G115" s="148"/>
      <c r="H115" s="231" t="s">
        <v>150</v>
      </c>
      <c r="I115" s="235">
        <v>51</v>
      </c>
      <c r="J115" s="232"/>
      <c r="K115" s="235">
        <v>51</v>
      </c>
      <c r="L115" s="233"/>
      <c r="M115" s="232"/>
      <c r="N115" s="233"/>
      <c r="O115" s="232"/>
      <c r="P115" s="234">
        <v>2063.02</v>
      </c>
      <c r="GO115" s="132"/>
      <c r="GP115" s="132"/>
      <c r="GQ115" s="132"/>
      <c r="GR115" s="132"/>
      <c r="GS115" s="132"/>
      <c r="GT115" s="132"/>
      <c r="GU115" s="132"/>
      <c r="GV115" s="98" t="s">
        <v>206</v>
      </c>
      <c r="GW115" s="132"/>
      <c r="GX115" s="132"/>
    </row>
    <row r="116" spans="1:206" s="68" customFormat="1" ht="15" x14ac:dyDescent="0.25">
      <c r="A116" s="236"/>
      <c r="B116" s="237"/>
      <c r="C116" s="226" t="s">
        <v>153</v>
      </c>
      <c r="D116" s="226"/>
      <c r="E116" s="226"/>
      <c r="F116" s="226"/>
      <c r="G116" s="226"/>
      <c r="H116" s="216"/>
      <c r="I116" s="217"/>
      <c r="J116" s="217"/>
      <c r="K116" s="217"/>
      <c r="L116" s="219"/>
      <c r="M116" s="217"/>
      <c r="N116" s="227">
        <v>35240.07</v>
      </c>
      <c r="O116" s="217"/>
      <c r="P116" s="228">
        <v>10572.02</v>
      </c>
      <c r="GO116" s="132"/>
      <c r="GP116" s="132"/>
      <c r="GQ116" s="132"/>
      <c r="GR116" s="132"/>
      <c r="GS116" s="132"/>
      <c r="GT116" s="132"/>
      <c r="GU116" s="132"/>
      <c r="GV116" s="98"/>
      <c r="GW116" s="132" t="s">
        <v>153</v>
      </c>
      <c r="GX116" s="132"/>
    </row>
    <row r="117" spans="1:206" s="68" customFormat="1" ht="23.25" x14ac:dyDescent="0.25">
      <c r="A117" s="213" t="s">
        <v>187</v>
      </c>
      <c r="B117" s="214" t="s">
        <v>400</v>
      </c>
      <c r="C117" s="215" t="s">
        <v>401</v>
      </c>
      <c r="D117" s="215"/>
      <c r="E117" s="215"/>
      <c r="F117" s="215"/>
      <c r="G117" s="215"/>
      <c r="H117" s="216" t="s">
        <v>395</v>
      </c>
      <c r="I117" s="217">
        <v>0.1</v>
      </c>
      <c r="J117" s="218">
        <v>1</v>
      </c>
      <c r="K117" s="259">
        <v>0.1</v>
      </c>
      <c r="L117" s="219"/>
      <c r="M117" s="217"/>
      <c r="N117" s="220"/>
      <c r="O117" s="217"/>
      <c r="P117" s="221"/>
      <c r="Q117" s="222"/>
      <c r="R117" s="223"/>
      <c r="GO117" s="132"/>
      <c r="GP117" s="132" t="s">
        <v>401</v>
      </c>
      <c r="GQ117" s="132" t="s">
        <v>3</v>
      </c>
      <c r="GR117" s="132" t="s">
        <v>3</v>
      </c>
      <c r="GS117" s="132" t="s">
        <v>3</v>
      </c>
      <c r="GT117" s="132" t="s">
        <v>3</v>
      </c>
      <c r="GU117" s="132"/>
      <c r="GV117" s="98"/>
      <c r="GW117" s="132"/>
      <c r="GX117" s="132"/>
    </row>
    <row r="118" spans="1:206" s="68" customFormat="1" ht="15" x14ac:dyDescent="0.25">
      <c r="A118" s="224"/>
      <c r="B118" s="225"/>
      <c r="C118" s="226" t="s">
        <v>146</v>
      </c>
      <c r="D118" s="226"/>
      <c r="E118" s="226"/>
      <c r="F118" s="226"/>
      <c r="G118" s="226"/>
      <c r="H118" s="216"/>
      <c r="I118" s="217"/>
      <c r="J118" s="217"/>
      <c r="K118" s="217"/>
      <c r="L118" s="219"/>
      <c r="M118" s="217"/>
      <c r="N118" s="227"/>
      <c r="O118" s="217"/>
      <c r="P118" s="228">
        <v>5058.2700000000004</v>
      </c>
      <c r="GO118" s="132"/>
      <c r="GP118" s="132"/>
      <c r="GQ118" s="132"/>
      <c r="GR118" s="132"/>
      <c r="GS118" s="132"/>
      <c r="GT118" s="132"/>
      <c r="GU118" s="132" t="s">
        <v>146</v>
      </c>
      <c r="GV118" s="98"/>
      <c r="GW118" s="132"/>
      <c r="GX118" s="132"/>
    </row>
    <row r="119" spans="1:206" s="68" customFormat="1" ht="15" x14ac:dyDescent="0.25">
      <c r="A119" s="229"/>
      <c r="B119" s="230"/>
      <c r="C119" s="148" t="s">
        <v>147</v>
      </c>
      <c r="D119" s="148"/>
      <c r="E119" s="148"/>
      <c r="F119" s="148"/>
      <c r="G119" s="148"/>
      <c r="H119" s="231"/>
      <c r="I119" s="232"/>
      <c r="J119" s="232"/>
      <c r="K119" s="232"/>
      <c r="L119" s="233"/>
      <c r="M119" s="232"/>
      <c r="N119" s="233"/>
      <c r="O119" s="232"/>
      <c r="P119" s="234">
        <v>2042.36</v>
      </c>
      <c r="GO119" s="132"/>
      <c r="GP119" s="132"/>
      <c r="GQ119" s="132"/>
      <c r="GR119" s="132"/>
      <c r="GS119" s="132"/>
      <c r="GT119" s="132"/>
      <c r="GU119" s="132"/>
      <c r="GV119" s="98" t="s">
        <v>147</v>
      </c>
      <c r="GW119" s="132"/>
      <c r="GX119" s="132"/>
    </row>
    <row r="120" spans="1:206" s="68" customFormat="1" ht="15" x14ac:dyDescent="0.25">
      <c r="A120" s="229"/>
      <c r="B120" s="230" t="s">
        <v>203</v>
      </c>
      <c r="C120" s="148" t="s">
        <v>204</v>
      </c>
      <c r="D120" s="148"/>
      <c r="E120" s="148"/>
      <c r="F120" s="148"/>
      <c r="G120" s="148"/>
      <c r="H120" s="231" t="s">
        <v>150</v>
      </c>
      <c r="I120" s="235">
        <v>97</v>
      </c>
      <c r="J120" s="232"/>
      <c r="K120" s="235">
        <v>97</v>
      </c>
      <c r="L120" s="233"/>
      <c r="M120" s="232"/>
      <c r="N120" s="233"/>
      <c r="O120" s="232"/>
      <c r="P120" s="234">
        <v>1981.09</v>
      </c>
      <c r="GO120" s="132"/>
      <c r="GP120" s="132"/>
      <c r="GQ120" s="132"/>
      <c r="GR120" s="132"/>
      <c r="GS120" s="132"/>
      <c r="GT120" s="132"/>
      <c r="GU120" s="132"/>
      <c r="GV120" s="98" t="s">
        <v>204</v>
      </c>
      <c r="GW120" s="132"/>
      <c r="GX120" s="132"/>
    </row>
    <row r="121" spans="1:206" s="68" customFormat="1" ht="15" x14ac:dyDescent="0.25">
      <c r="A121" s="229"/>
      <c r="B121" s="230" t="s">
        <v>205</v>
      </c>
      <c r="C121" s="148" t="s">
        <v>206</v>
      </c>
      <c r="D121" s="148"/>
      <c r="E121" s="148"/>
      <c r="F121" s="148"/>
      <c r="G121" s="148"/>
      <c r="H121" s="231" t="s">
        <v>150</v>
      </c>
      <c r="I121" s="235">
        <v>51</v>
      </c>
      <c r="J121" s="232"/>
      <c r="K121" s="235">
        <v>51</v>
      </c>
      <c r="L121" s="233"/>
      <c r="M121" s="232"/>
      <c r="N121" s="233"/>
      <c r="O121" s="232"/>
      <c r="P121" s="234">
        <v>1041.5999999999999</v>
      </c>
      <c r="GO121" s="132"/>
      <c r="GP121" s="132"/>
      <c r="GQ121" s="132"/>
      <c r="GR121" s="132"/>
      <c r="GS121" s="132"/>
      <c r="GT121" s="132"/>
      <c r="GU121" s="132"/>
      <c r="GV121" s="98" t="s">
        <v>206</v>
      </c>
      <c r="GW121" s="132"/>
      <c r="GX121" s="132"/>
    </row>
    <row r="122" spans="1:206" s="68" customFormat="1" ht="15" x14ac:dyDescent="0.25">
      <c r="A122" s="236"/>
      <c r="B122" s="237"/>
      <c r="C122" s="226" t="s">
        <v>153</v>
      </c>
      <c r="D122" s="226"/>
      <c r="E122" s="226"/>
      <c r="F122" s="226"/>
      <c r="G122" s="226"/>
      <c r="H122" s="216"/>
      <c r="I122" s="217"/>
      <c r="J122" s="217"/>
      <c r="K122" s="217"/>
      <c r="L122" s="219"/>
      <c r="M122" s="217"/>
      <c r="N122" s="227">
        <v>81013.600000000006</v>
      </c>
      <c r="O122" s="217"/>
      <c r="P122" s="228">
        <v>8101.36</v>
      </c>
      <c r="GO122" s="132"/>
      <c r="GP122" s="132"/>
      <c r="GQ122" s="132"/>
      <c r="GR122" s="132"/>
      <c r="GS122" s="132"/>
      <c r="GT122" s="132"/>
      <c r="GU122" s="132"/>
      <c r="GV122" s="98"/>
      <c r="GW122" s="132" t="s">
        <v>153</v>
      </c>
      <c r="GX122" s="132"/>
    </row>
    <row r="123" spans="1:206" s="68" customFormat="1" ht="15" x14ac:dyDescent="0.25">
      <c r="A123" s="213" t="s">
        <v>190</v>
      </c>
      <c r="B123" s="214" t="s">
        <v>402</v>
      </c>
      <c r="C123" s="215" t="s">
        <v>403</v>
      </c>
      <c r="D123" s="215"/>
      <c r="E123" s="215"/>
      <c r="F123" s="215"/>
      <c r="G123" s="215"/>
      <c r="H123" s="216" t="s">
        <v>183</v>
      </c>
      <c r="I123" s="217">
        <v>5.5759999999999997E-2</v>
      </c>
      <c r="J123" s="218">
        <v>1</v>
      </c>
      <c r="K123" s="260">
        <v>5.5759999999999997E-2</v>
      </c>
      <c r="L123" s="219"/>
      <c r="M123" s="217"/>
      <c r="N123" s="220"/>
      <c r="O123" s="217"/>
      <c r="P123" s="221"/>
      <c r="Q123" s="222"/>
      <c r="R123" s="223"/>
      <c r="GO123" s="132"/>
      <c r="GP123" s="132" t="s">
        <v>403</v>
      </c>
      <c r="GQ123" s="132" t="s">
        <v>3</v>
      </c>
      <c r="GR123" s="132" t="s">
        <v>3</v>
      </c>
      <c r="GS123" s="132" t="s">
        <v>3</v>
      </c>
      <c r="GT123" s="132" t="s">
        <v>3</v>
      </c>
      <c r="GU123" s="132"/>
      <c r="GV123" s="98"/>
      <c r="GW123" s="132"/>
      <c r="GX123" s="132"/>
    </row>
    <row r="124" spans="1:206" s="68" customFormat="1" ht="15" x14ac:dyDescent="0.25">
      <c r="A124" s="224"/>
      <c r="B124" s="225"/>
      <c r="C124" s="226" t="s">
        <v>146</v>
      </c>
      <c r="D124" s="226"/>
      <c r="E124" s="226"/>
      <c r="F124" s="226"/>
      <c r="G124" s="226"/>
      <c r="H124" s="216"/>
      <c r="I124" s="217"/>
      <c r="J124" s="217"/>
      <c r="K124" s="217"/>
      <c r="L124" s="219"/>
      <c r="M124" s="217"/>
      <c r="N124" s="227"/>
      <c r="O124" s="217"/>
      <c r="P124" s="228">
        <v>1577.39</v>
      </c>
      <c r="GO124" s="132"/>
      <c r="GP124" s="132"/>
      <c r="GQ124" s="132"/>
      <c r="GR124" s="132"/>
      <c r="GS124" s="132"/>
      <c r="GT124" s="132"/>
      <c r="GU124" s="132" t="s">
        <v>146</v>
      </c>
      <c r="GV124" s="98"/>
      <c r="GW124" s="132"/>
      <c r="GX124" s="132"/>
    </row>
    <row r="125" spans="1:206" s="68" customFormat="1" ht="15" x14ac:dyDescent="0.25">
      <c r="A125" s="229"/>
      <c r="B125" s="230"/>
      <c r="C125" s="148" t="s">
        <v>147</v>
      </c>
      <c r="D125" s="148"/>
      <c r="E125" s="148"/>
      <c r="F125" s="148"/>
      <c r="G125" s="148"/>
      <c r="H125" s="231"/>
      <c r="I125" s="232"/>
      <c r="J125" s="232"/>
      <c r="K125" s="232"/>
      <c r="L125" s="233"/>
      <c r="M125" s="232"/>
      <c r="N125" s="233"/>
      <c r="O125" s="232"/>
      <c r="P125" s="234">
        <v>1436.89</v>
      </c>
      <c r="GO125" s="132"/>
      <c r="GP125" s="132"/>
      <c r="GQ125" s="132"/>
      <c r="GR125" s="132"/>
      <c r="GS125" s="132"/>
      <c r="GT125" s="132"/>
      <c r="GU125" s="132"/>
      <c r="GV125" s="98" t="s">
        <v>147</v>
      </c>
      <c r="GW125" s="132"/>
      <c r="GX125" s="132"/>
    </row>
    <row r="126" spans="1:206" s="68" customFormat="1" ht="15" x14ac:dyDescent="0.25">
      <c r="A126" s="229"/>
      <c r="B126" s="230" t="s">
        <v>203</v>
      </c>
      <c r="C126" s="148" t="s">
        <v>204</v>
      </c>
      <c r="D126" s="148"/>
      <c r="E126" s="148"/>
      <c r="F126" s="148"/>
      <c r="G126" s="148"/>
      <c r="H126" s="231" t="s">
        <v>150</v>
      </c>
      <c r="I126" s="235">
        <v>97</v>
      </c>
      <c r="J126" s="232"/>
      <c r="K126" s="235">
        <v>97</v>
      </c>
      <c r="L126" s="233"/>
      <c r="M126" s="232"/>
      <c r="N126" s="233"/>
      <c r="O126" s="232"/>
      <c r="P126" s="234">
        <v>1393.78</v>
      </c>
      <c r="GO126" s="132"/>
      <c r="GP126" s="132"/>
      <c r="GQ126" s="132"/>
      <c r="GR126" s="132"/>
      <c r="GS126" s="132"/>
      <c r="GT126" s="132"/>
      <c r="GU126" s="132"/>
      <c r="GV126" s="98" t="s">
        <v>204</v>
      </c>
      <c r="GW126" s="132"/>
      <c r="GX126" s="132"/>
    </row>
    <row r="127" spans="1:206" s="68" customFormat="1" ht="15" x14ac:dyDescent="0.25">
      <c r="A127" s="229"/>
      <c r="B127" s="230" t="s">
        <v>205</v>
      </c>
      <c r="C127" s="148" t="s">
        <v>206</v>
      </c>
      <c r="D127" s="148"/>
      <c r="E127" s="148"/>
      <c r="F127" s="148"/>
      <c r="G127" s="148"/>
      <c r="H127" s="231" t="s">
        <v>150</v>
      </c>
      <c r="I127" s="235">
        <v>51</v>
      </c>
      <c r="J127" s="232"/>
      <c r="K127" s="235">
        <v>51</v>
      </c>
      <c r="L127" s="233"/>
      <c r="M127" s="232"/>
      <c r="N127" s="233"/>
      <c r="O127" s="232"/>
      <c r="P127" s="238">
        <v>732.81</v>
      </c>
      <c r="GO127" s="132"/>
      <c r="GP127" s="132"/>
      <c r="GQ127" s="132"/>
      <c r="GR127" s="132"/>
      <c r="GS127" s="132"/>
      <c r="GT127" s="132"/>
      <c r="GU127" s="132"/>
      <c r="GV127" s="98" t="s">
        <v>206</v>
      </c>
      <c r="GW127" s="132"/>
      <c r="GX127" s="132"/>
    </row>
    <row r="128" spans="1:206" s="68" customFormat="1" ht="15" x14ac:dyDescent="0.25">
      <c r="A128" s="236"/>
      <c r="B128" s="237"/>
      <c r="C128" s="226" t="s">
        <v>153</v>
      </c>
      <c r="D128" s="226"/>
      <c r="E128" s="226"/>
      <c r="F128" s="226"/>
      <c r="G128" s="226"/>
      <c r="H128" s="216"/>
      <c r="I128" s="217"/>
      <c r="J128" s="217"/>
      <c r="K128" s="217"/>
      <c r="L128" s="219"/>
      <c r="M128" s="217"/>
      <c r="N128" s="227">
        <v>66787.66</v>
      </c>
      <c r="O128" s="217"/>
      <c r="P128" s="228">
        <v>3724.08</v>
      </c>
      <c r="GO128" s="132"/>
      <c r="GP128" s="132"/>
      <c r="GQ128" s="132"/>
      <c r="GR128" s="132"/>
      <c r="GS128" s="132"/>
      <c r="GT128" s="132"/>
      <c r="GU128" s="132"/>
      <c r="GV128" s="98"/>
      <c r="GW128" s="132" t="s">
        <v>153</v>
      </c>
      <c r="GX128" s="132"/>
    </row>
    <row r="129" spans="1:206" s="68" customFormat="1" ht="34.5" x14ac:dyDescent="0.25">
      <c r="A129" s="213" t="s">
        <v>193</v>
      </c>
      <c r="B129" s="214" t="s">
        <v>404</v>
      </c>
      <c r="C129" s="215" t="s">
        <v>405</v>
      </c>
      <c r="D129" s="215"/>
      <c r="E129" s="215"/>
      <c r="F129" s="215"/>
      <c r="G129" s="215"/>
      <c r="H129" s="216" t="s">
        <v>183</v>
      </c>
      <c r="I129" s="217">
        <v>0.17879999999999999</v>
      </c>
      <c r="J129" s="218">
        <v>1</v>
      </c>
      <c r="K129" s="257">
        <v>0.17879999999999999</v>
      </c>
      <c r="L129" s="219"/>
      <c r="M129" s="217"/>
      <c r="N129" s="220"/>
      <c r="O129" s="217"/>
      <c r="P129" s="221"/>
      <c r="Q129" s="222"/>
      <c r="R129" s="223"/>
      <c r="GO129" s="132"/>
      <c r="GP129" s="132" t="s">
        <v>405</v>
      </c>
      <c r="GQ129" s="132" t="s">
        <v>3</v>
      </c>
      <c r="GR129" s="132" t="s">
        <v>3</v>
      </c>
      <c r="GS129" s="132" t="s">
        <v>3</v>
      </c>
      <c r="GT129" s="132" t="s">
        <v>3</v>
      </c>
      <c r="GU129" s="132"/>
      <c r="GV129" s="98"/>
      <c r="GW129" s="132"/>
      <c r="GX129" s="132"/>
    </row>
    <row r="130" spans="1:206" s="68" customFormat="1" ht="15" x14ac:dyDescent="0.25">
      <c r="A130" s="224"/>
      <c r="B130" s="225"/>
      <c r="C130" s="226" t="s">
        <v>146</v>
      </c>
      <c r="D130" s="226"/>
      <c r="E130" s="226"/>
      <c r="F130" s="226"/>
      <c r="G130" s="226"/>
      <c r="H130" s="216"/>
      <c r="I130" s="217"/>
      <c r="J130" s="217"/>
      <c r="K130" s="217"/>
      <c r="L130" s="219"/>
      <c r="M130" s="217"/>
      <c r="N130" s="227"/>
      <c r="O130" s="217"/>
      <c r="P130" s="228">
        <v>12552.57</v>
      </c>
      <c r="GO130" s="132"/>
      <c r="GP130" s="132"/>
      <c r="GQ130" s="132"/>
      <c r="GR130" s="132"/>
      <c r="GS130" s="132"/>
      <c r="GT130" s="132"/>
      <c r="GU130" s="132" t="s">
        <v>146</v>
      </c>
      <c r="GV130" s="98"/>
      <c r="GW130" s="132"/>
      <c r="GX130" s="132"/>
    </row>
    <row r="131" spans="1:206" s="68" customFormat="1" ht="15" x14ac:dyDescent="0.25">
      <c r="A131" s="229"/>
      <c r="B131" s="230"/>
      <c r="C131" s="148" t="s">
        <v>147</v>
      </c>
      <c r="D131" s="148"/>
      <c r="E131" s="148"/>
      <c r="F131" s="148"/>
      <c r="G131" s="148"/>
      <c r="H131" s="231"/>
      <c r="I131" s="232"/>
      <c r="J131" s="232"/>
      <c r="K131" s="232"/>
      <c r="L131" s="233"/>
      <c r="M131" s="232"/>
      <c r="N131" s="233"/>
      <c r="O131" s="232"/>
      <c r="P131" s="234">
        <v>9092.73</v>
      </c>
      <c r="GO131" s="132"/>
      <c r="GP131" s="132"/>
      <c r="GQ131" s="132"/>
      <c r="GR131" s="132"/>
      <c r="GS131" s="132"/>
      <c r="GT131" s="132"/>
      <c r="GU131" s="132"/>
      <c r="GV131" s="98" t="s">
        <v>147</v>
      </c>
      <c r="GW131" s="132"/>
      <c r="GX131" s="132"/>
    </row>
    <row r="132" spans="1:206" s="68" customFormat="1" ht="23.25" x14ac:dyDescent="0.25">
      <c r="A132" s="229"/>
      <c r="B132" s="230" t="s">
        <v>406</v>
      </c>
      <c r="C132" s="148" t="s">
        <v>407</v>
      </c>
      <c r="D132" s="148"/>
      <c r="E132" s="148"/>
      <c r="F132" s="148"/>
      <c r="G132" s="148"/>
      <c r="H132" s="231" t="s">
        <v>150</v>
      </c>
      <c r="I132" s="235">
        <v>90</v>
      </c>
      <c r="J132" s="232"/>
      <c r="K132" s="235">
        <v>90</v>
      </c>
      <c r="L132" s="233"/>
      <c r="M132" s="232"/>
      <c r="N132" s="233"/>
      <c r="O132" s="232"/>
      <c r="P132" s="234">
        <v>8183.46</v>
      </c>
      <c r="GO132" s="132"/>
      <c r="GP132" s="132"/>
      <c r="GQ132" s="132"/>
      <c r="GR132" s="132"/>
      <c r="GS132" s="132"/>
      <c r="GT132" s="132"/>
      <c r="GU132" s="132"/>
      <c r="GV132" s="98" t="s">
        <v>407</v>
      </c>
      <c r="GW132" s="132"/>
      <c r="GX132" s="132"/>
    </row>
    <row r="133" spans="1:206" s="68" customFormat="1" ht="23.25" x14ac:dyDescent="0.25">
      <c r="A133" s="229"/>
      <c r="B133" s="230" t="s">
        <v>408</v>
      </c>
      <c r="C133" s="148" t="s">
        <v>409</v>
      </c>
      <c r="D133" s="148"/>
      <c r="E133" s="148"/>
      <c r="F133" s="148"/>
      <c r="G133" s="148"/>
      <c r="H133" s="231" t="s">
        <v>150</v>
      </c>
      <c r="I133" s="235">
        <v>45</v>
      </c>
      <c r="J133" s="232"/>
      <c r="K133" s="235">
        <v>45</v>
      </c>
      <c r="L133" s="233"/>
      <c r="M133" s="232"/>
      <c r="N133" s="233"/>
      <c r="O133" s="232"/>
      <c r="P133" s="234">
        <v>4091.73</v>
      </c>
      <c r="GO133" s="132"/>
      <c r="GP133" s="132"/>
      <c r="GQ133" s="132"/>
      <c r="GR133" s="132"/>
      <c r="GS133" s="132"/>
      <c r="GT133" s="132"/>
      <c r="GU133" s="132"/>
      <c r="GV133" s="98" t="s">
        <v>409</v>
      </c>
      <c r="GW133" s="132"/>
      <c r="GX133" s="132"/>
    </row>
    <row r="134" spans="1:206" s="68" customFormat="1" ht="15" x14ac:dyDescent="0.25">
      <c r="A134" s="236"/>
      <c r="B134" s="237"/>
      <c r="C134" s="226" t="s">
        <v>153</v>
      </c>
      <c r="D134" s="226"/>
      <c r="E134" s="226"/>
      <c r="F134" s="226"/>
      <c r="G134" s="226"/>
      <c r="H134" s="216"/>
      <c r="I134" s="217"/>
      <c r="J134" s="217"/>
      <c r="K134" s="217"/>
      <c r="L134" s="219"/>
      <c r="M134" s="217"/>
      <c r="N134" s="227">
        <v>139592.17000000001</v>
      </c>
      <c r="O134" s="217"/>
      <c r="P134" s="228">
        <v>24959.08</v>
      </c>
      <c r="GO134" s="132"/>
      <c r="GP134" s="132"/>
      <c r="GQ134" s="132"/>
      <c r="GR134" s="132"/>
      <c r="GS134" s="132"/>
      <c r="GT134" s="132"/>
      <c r="GU134" s="132"/>
      <c r="GV134" s="98"/>
      <c r="GW134" s="132" t="s">
        <v>153</v>
      </c>
      <c r="GX134" s="132"/>
    </row>
    <row r="135" spans="1:206" s="68" customFormat="1" ht="15" x14ac:dyDescent="0.25">
      <c r="A135" s="213" t="s">
        <v>196</v>
      </c>
      <c r="B135" s="214" t="s">
        <v>410</v>
      </c>
      <c r="C135" s="215" t="s">
        <v>411</v>
      </c>
      <c r="D135" s="215"/>
      <c r="E135" s="215"/>
      <c r="F135" s="215"/>
      <c r="G135" s="215"/>
      <c r="H135" s="216" t="s">
        <v>395</v>
      </c>
      <c r="I135" s="217">
        <v>0.1</v>
      </c>
      <c r="J135" s="218">
        <v>1</v>
      </c>
      <c r="K135" s="259">
        <v>0.1</v>
      </c>
      <c r="L135" s="219"/>
      <c r="M135" s="217"/>
      <c r="N135" s="220"/>
      <c r="O135" s="217"/>
      <c r="P135" s="221"/>
      <c r="Q135" s="222"/>
      <c r="R135" s="223"/>
      <c r="GO135" s="132"/>
      <c r="GP135" s="132" t="s">
        <v>411</v>
      </c>
      <c r="GQ135" s="132" t="s">
        <v>3</v>
      </c>
      <c r="GR135" s="132" t="s">
        <v>3</v>
      </c>
      <c r="GS135" s="132" t="s">
        <v>3</v>
      </c>
      <c r="GT135" s="132" t="s">
        <v>3</v>
      </c>
      <c r="GU135" s="132"/>
      <c r="GV135" s="98"/>
      <c r="GW135" s="132"/>
      <c r="GX135" s="132"/>
    </row>
    <row r="136" spans="1:206" s="68" customFormat="1" ht="15" x14ac:dyDescent="0.25">
      <c r="A136" s="224"/>
      <c r="B136" s="225"/>
      <c r="C136" s="226" t="s">
        <v>146</v>
      </c>
      <c r="D136" s="226"/>
      <c r="E136" s="226"/>
      <c r="F136" s="226"/>
      <c r="G136" s="226"/>
      <c r="H136" s="216"/>
      <c r="I136" s="217"/>
      <c r="J136" s="217"/>
      <c r="K136" s="217"/>
      <c r="L136" s="219"/>
      <c r="M136" s="217"/>
      <c r="N136" s="227"/>
      <c r="O136" s="217"/>
      <c r="P136" s="228">
        <v>3351.79</v>
      </c>
      <c r="GO136" s="132"/>
      <c r="GP136" s="132"/>
      <c r="GQ136" s="132"/>
      <c r="GR136" s="132"/>
      <c r="GS136" s="132"/>
      <c r="GT136" s="132"/>
      <c r="GU136" s="132" t="s">
        <v>146</v>
      </c>
      <c r="GV136" s="98"/>
      <c r="GW136" s="132"/>
      <c r="GX136" s="132"/>
    </row>
    <row r="137" spans="1:206" s="68" customFormat="1" ht="15" x14ac:dyDescent="0.25">
      <c r="A137" s="229"/>
      <c r="B137" s="230"/>
      <c r="C137" s="148" t="s">
        <v>147</v>
      </c>
      <c r="D137" s="148"/>
      <c r="E137" s="148"/>
      <c r="F137" s="148"/>
      <c r="G137" s="148"/>
      <c r="H137" s="231"/>
      <c r="I137" s="232"/>
      <c r="J137" s="232"/>
      <c r="K137" s="232"/>
      <c r="L137" s="233"/>
      <c r="M137" s="232"/>
      <c r="N137" s="233"/>
      <c r="O137" s="232"/>
      <c r="P137" s="234">
        <v>2851.66</v>
      </c>
      <c r="GO137" s="132"/>
      <c r="GP137" s="132"/>
      <c r="GQ137" s="132"/>
      <c r="GR137" s="132"/>
      <c r="GS137" s="132"/>
      <c r="GT137" s="132"/>
      <c r="GU137" s="132"/>
      <c r="GV137" s="98" t="s">
        <v>147</v>
      </c>
      <c r="GW137" s="132"/>
      <c r="GX137" s="132"/>
    </row>
    <row r="138" spans="1:206" s="68" customFormat="1" ht="15" x14ac:dyDescent="0.25">
      <c r="A138" s="229"/>
      <c r="B138" s="230" t="s">
        <v>203</v>
      </c>
      <c r="C138" s="148" t="s">
        <v>204</v>
      </c>
      <c r="D138" s="148"/>
      <c r="E138" s="148"/>
      <c r="F138" s="148"/>
      <c r="G138" s="148"/>
      <c r="H138" s="231" t="s">
        <v>150</v>
      </c>
      <c r="I138" s="235">
        <v>97</v>
      </c>
      <c r="J138" s="232"/>
      <c r="K138" s="235">
        <v>97</v>
      </c>
      <c r="L138" s="233"/>
      <c r="M138" s="232"/>
      <c r="N138" s="233"/>
      <c r="O138" s="232"/>
      <c r="P138" s="234">
        <v>2766.11</v>
      </c>
      <c r="GO138" s="132"/>
      <c r="GP138" s="132"/>
      <c r="GQ138" s="132"/>
      <c r="GR138" s="132"/>
      <c r="GS138" s="132"/>
      <c r="GT138" s="132"/>
      <c r="GU138" s="132"/>
      <c r="GV138" s="98" t="s">
        <v>204</v>
      </c>
      <c r="GW138" s="132"/>
      <c r="GX138" s="132"/>
    </row>
    <row r="139" spans="1:206" s="68" customFormat="1" ht="15" x14ac:dyDescent="0.25">
      <c r="A139" s="229"/>
      <c r="B139" s="230" t="s">
        <v>205</v>
      </c>
      <c r="C139" s="148" t="s">
        <v>206</v>
      </c>
      <c r="D139" s="148"/>
      <c r="E139" s="148"/>
      <c r="F139" s="148"/>
      <c r="G139" s="148"/>
      <c r="H139" s="231" t="s">
        <v>150</v>
      </c>
      <c r="I139" s="235">
        <v>51</v>
      </c>
      <c r="J139" s="232"/>
      <c r="K139" s="235">
        <v>51</v>
      </c>
      <c r="L139" s="233"/>
      <c r="M139" s="232"/>
      <c r="N139" s="233"/>
      <c r="O139" s="232"/>
      <c r="P139" s="234">
        <v>1454.35</v>
      </c>
      <c r="GO139" s="132"/>
      <c r="GP139" s="132"/>
      <c r="GQ139" s="132"/>
      <c r="GR139" s="132"/>
      <c r="GS139" s="132"/>
      <c r="GT139" s="132"/>
      <c r="GU139" s="132"/>
      <c r="GV139" s="98" t="s">
        <v>206</v>
      </c>
      <c r="GW139" s="132"/>
      <c r="GX139" s="132"/>
    </row>
    <row r="140" spans="1:206" s="68" customFormat="1" ht="15" x14ac:dyDescent="0.25">
      <c r="A140" s="236"/>
      <c r="B140" s="237"/>
      <c r="C140" s="226" t="s">
        <v>153</v>
      </c>
      <c r="D140" s="226"/>
      <c r="E140" s="226"/>
      <c r="F140" s="226"/>
      <c r="G140" s="226"/>
      <c r="H140" s="216"/>
      <c r="I140" s="217"/>
      <c r="J140" s="217"/>
      <c r="K140" s="217"/>
      <c r="L140" s="219"/>
      <c r="M140" s="217"/>
      <c r="N140" s="227">
        <v>76124.7</v>
      </c>
      <c r="O140" s="217"/>
      <c r="P140" s="228">
        <v>7612.47</v>
      </c>
      <c r="GO140" s="132"/>
      <c r="GP140" s="132"/>
      <c r="GQ140" s="132"/>
      <c r="GR140" s="132"/>
      <c r="GS140" s="132"/>
      <c r="GT140" s="132"/>
      <c r="GU140" s="132"/>
      <c r="GV140" s="98"/>
      <c r="GW140" s="132" t="s">
        <v>153</v>
      </c>
      <c r="GX140" s="132"/>
    </row>
    <row r="141" spans="1:206" s="68" customFormat="1" ht="23.25" x14ac:dyDescent="0.25">
      <c r="A141" s="213" t="s">
        <v>200</v>
      </c>
      <c r="B141" s="214" t="s">
        <v>412</v>
      </c>
      <c r="C141" s="215" t="s">
        <v>413</v>
      </c>
      <c r="D141" s="215"/>
      <c r="E141" s="215"/>
      <c r="F141" s="215"/>
      <c r="G141" s="215"/>
      <c r="H141" s="216" t="s">
        <v>233</v>
      </c>
      <c r="I141" s="217">
        <v>0.06</v>
      </c>
      <c r="J141" s="218">
        <v>1</v>
      </c>
      <c r="K141" s="255">
        <v>0.06</v>
      </c>
      <c r="L141" s="219"/>
      <c r="M141" s="217"/>
      <c r="N141" s="220"/>
      <c r="O141" s="217"/>
      <c r="P141" s="221"/>
      <c r="Q141" s="222"/>
      <c r="R141" s="223"/>
      <c r="GO141" s="132"/>
      <c r="GP141" s="132" t="s">
        <v>413</v>
      </c>
      <c r="GQ141" s="132" t="s">
        <v>3</v>
      </c>
      <c r="GR141" s="132" t="s">
        <v>3</v>
      </c>
      <c r="GS141" s="132" t="s">
        <v>3</v>
      </c>
      <c r="GT141" s="132" t="s">
        <v>3</v>
      </c>
      <c r="GU141" s="132"/>
      <c r="GV141" s="98"/>
      <c r="GW141" s="132"/>
      <c r="GX141" s="132"/>
    </row>
    <row r="142" spans="1:206" s="68" customFormat="1" ht="15" x14ac:dyDescent="0.25">
      <c r="A142" s="224"/>
      <c r="B142" s="225"/>
      <c r="C142" s="226" t="s">
        <v>146</v>
      </c>
      <c r="D142" s="226"/>
      <c r="E142" s="226"/>
      <c r="F142" s="226"/>
      <c r="G142" s="226"/>
      <c r="H142" s="216"/>
      <c r="I142" s="217"/>
      <c r="J142" s="217"/>
      <c r="K142" s="217"/>
      <c r="L142" s="219"/>
      <c r="M142" s="217"/>
      <c r="N142" s="227"/>
      <c r="O142" s="217"/>
      <c r="P142" s="228">
        <v>863.12</v>
      </c>
      <c r="GO142" s="132"/>
      <c r="GP142" s="132"/>
      <c r="GQ142" s="132"/>
      <c r="GR142" s="132"/>
      <c r="GS142" s="132"/>
      <c r="GT142" s="132"/>
      <c r="GU142" s="132" t="s">
        <v>146</v>
      </c>
      <c r="GV142" s="98"/>
      <c r="GW142" s="132"/>
      <c r="GX142" s="132"/>
    </row>
    <row r="143" spans="1:206" s="68" customFormat="1" ht="15" x14ac:dyDescent="0.25">
      <c r="A143" s="229"/>
      <c r="B143" s="230"/>
      <c r="C143" s="148" t="s">
        <v>147</v>
      </c>
      <c r="D143" s="148"/>
      <c r="E143" s="148"/>
      <c r="F143" s="148"/>
      <c r="G143" s="148"/>
      <c r="H143" s="231"/>
      <c r="I143" s="232"/>
      <c r="J143" s="232"/>
      <c r="K143" s="232"/>
      <c r="L143" s="233"/>
      <c r="M143" s="232"/>
      <c r="N143" s="233"/>
      <c r="O143" s="232"/>
      <c r="P143" s="238">
        <v>863.12</v>
      </c>
      <c r="GO143" s="132"/>
      <c r="GP143" s="132"/>
      <c r="GQ143" s="132"/>
      <c r="GR143" s="132"/>
      <c r="GS143" s="132"/>
      <c r="GT143" s="132"/>
      <c r="GU143" s="132"/>
      <c r="GV143" s="98" t="s">
        <v>147</v>
      </c>
      <c r="GW143" s="132"/>
      <c r="GX143" s="132"/>
    </row>
    <row r="144" spans="1:206" s="68" customFormat="1" ht="15" x14ac:dyDescent="0.25">
      <c r="A144" s="229"/>
      <c r="B144" s="230" t="s">
        <v>203</v>
      </c>
      <c r="C144" s="148" t="s">
        <v>204</v>
      </c>
      <c r="D144" s="148"/>
      <c r="E144" s="148"/>
      <c r="F144" s="148"/>
      <c r="G144" s="148"/>
      <c r="H144" s="231" t="s">
        <v>150</v>
      </c>
      <c r="I144" s="235">
        <v>97</v>
      </c>
      <c r="J144" s="232"/>
      <c r="K144" s="235">
        <v>97</v>
      </c>
      <c r="L144" s="233"/>
      <c r="M144" s="232"/>
      <c r="N144" s="233"/>
      <c r="O144" s="232"/>
      <c r="P144" s="238">
        <v>837.23</v>
      </c>
      <c r="GO144" s="132"/>
      <c r="GP144" s="132"/>
      <c r="GQ144" s="132"/>
      <c r="GR144" s="132"/>
      <c r="GS144" s="132"/>
      <c r="GT144" s="132"/>
      <c r="GU144" s="132"/>
      <c r="GV144" s="98" t="s">
        <v>204</v>
      </c>
      <c r="GW144" s="132"/>
      <c r="GX144" s="132"/>
    </row>
    <row r="145" spans="1:206" s="68" customFormat="1" ht="15" x14ac:dyDescent="0.25">
      <c r="A145" s="229"/>
      <c r="B145" s="230" t="s">
        <v>205</v>
      </c>
      <c r="C145" s="148" t="s">
        <v>206</v>
      </c>
      <c r="D145" s="148"/>
      <c r="E145" s="148"/>
      <c r="F145" s="148"/>
      <c r="G145" s="148"/>
      <c r="H145" s="231" t="s">
        <v>150</v>
      </c>
      <c r="I145" s="235">
        <v>51</v>
      </c>
      <c r="J145" s="232"/>
      <c r="K145" s="235">
        <v>51</v>
      </c>
      <c r="L145" s="233"/>
      <c r="M145" s="232"/>
      <c r="N145" s="233"/>
      <c r="O145" s="232"/>
      <c r="P145" s="238">
        <v>440.19</v>
      </c>
      <c r="GO145" s="132"/>
      <c r="GP145" s="132"/>
      <c r="GQ145" s="132"/>
      <c r="GR145" s="132"/>
      <c r="GS145" s="132"/>
      <c r="GT145" s="132"/>
      <c r="GU145" s="132"/>
      <c r="GV145" s="98" t="s">
        <v>206</v>
      </c>
      <c r="GW145" s="132"/>
      <c r="GX145" s="132"/>
    </row>
    <row r="146" spans="1:206" s="68" customFormat="1" ht="15" x14ac:dyDescent="0.25">
      <c r="A146" s="236"/>
      <c r="B146" s="237"/>
      <c r="C146" s="226" t="s">
        <v>153</v>
      </c>
      <c r="D146" s="226"/>
      <c r="E146" s="226"/>
      <c r="F146" s="226"/>
      <c r="G146" s="226"/>
      <c r="H146" s="216"/>
      <c r="I146" s="217"/>
      <c r="J146" s="217"/>
      <c r="K146" s="217"/>
      <c r="L146" s="219"/>
      <c r="M146" s="217"/>
      <c r="N146" s="227">
        <v>35878.67</v>
      </c>
      <c r="O146" s="217"/>
      <c r="P146" s="228">
        <v>2152.7199999999998</v>
      </c>
      <c r="GO146" s="132"/>
      <c r="GP146" s="132"/>
      <c r="GQ146" s="132"/>
      <c r="GR146" s="132"/>
      <c r="GS146" s="132"/>
      <c r="GT146" s="132"/>
      <c r="GU146" s="132"/>
      <c r="GV146" s="98"/>
      <c r="GW146" s="132" t="s">
        <v>153</v>
      </c>
      <c r="GX146" s="132"/>
    </row>
    <row r="147" spans="1:206" s="68" customFormat="1" ht="34.5" x14ac:dyDescent="0.25">
      <c r="A147" s="213" t="s">
        <v>207</v>
      </c>
      <c r="B147" s="214" t="s">
        <v>414</v>
      </c>
      <c r="C147" s="215" t="s">
        <v>415</v>
      </c>
      <c r="D147" s="215"/>
      <c r="E147" s="215"/>
      <c r="F147" s="215"/>
      <c r="G147" s="215"/>
      <c r="H147" s="216" t="s">
        <v>145</v>
      </c>
      <c r="I147" s="217">
        <v>2</v>
      </c>
      <c r="J147" s="218">
        <v>1</v>
      </c>
      <c r="K147" s="218">
        <v>2</v>
      </c>
      <c r="L147" s="219"/>
      <c r="M147" s="217"/>
      <c r="N147" s="220"/>
      <c r="O147" s="217"/>
      <c r="P147" s="221"/>
      <c r="Q147" s="222"/>
      <c r="R147" s="223"/>
      <c r="GO147" s="132"/>
      <c r="GP147" s="132" t="s">
        <v>415</v>
      </c>
      <c r="GQ147" s="132" t="s">
        <v>3</v>
      </c>
      <c r="GR147" s="132" t="s">
        <v>3</v>
      </c>
      <c r="GS147" s="132" t="s">
        <v>3</v>
      </c>
      <c r="GT147" s="132" t="s">
        <v>3</v>
      </c>
      <c r="GU147" s="132"/>
      <c r="GV147" s="98"/>
      <c r="GW147" s="132"/>
      <c r="GX147" s="132"/>
    </row>
    <row r="148" spans="1:206" s="68" customFormat="1" ht="15" x14ac:dyDescent="0.25">
      <c r="A148" s="224"/>
      <c r="B148" s="225"/>
      <c r="C148" s="226" t="s">
        <v>146</v>
      </c>
      <c r="D148" s="226"/>
      <c r="E148" s="226"/>
      <c r="F148" s="226"/>
      <c r="G148" s="226"/>
      <c r="H148" s="216"/>
      <c r="I148" s="217"/>
      <c r="J148" s="217"/>
      <c r="K148" s="217"/>
      <c r="L148" s="219"/>
      <c r="M148" s="217"/>
      <c r="N148" s="227"/>
      <c r="O148" s="217"/>
      <c r="P148" s="228">
        <v>54296.5</v>
      </c>
      <c r="GO148" s="132"/>
      <c r="GP148" s="132"/>
      <c r="GQ148" s="132"/>
      <c r="GR148" s="132"/>
      <c r="GS148" s="132"/>
      <c r="GT148" s="132"/>
      <c r="GU148" s="132" t="s">
        <v>146</v>
      </c>
      <c r="GV148" s="98"/>
      <c r="GW148" s="132"/>
      <c r="GX148" s="132"/>
    </row>
    <row r="149" spans="1:206" s="68" customFormat="1" ht="15" x14ac:dyDescent="0.25">
      <c r="A149" s="229"/>
      <c r="B149" s="230"/>
      <c r="C149" s="148" t="s">
        <v>147</v>
      </c>
      <c r="D149" s="148"/>
      <c r="E149" s="148"/>
      <c r="F149" s="148"/>
      <c r="G149" s="148"/>
      <c r="H149" s="231"/>
      <c r="I149" s="232"/>
      <c r="J149" s="232"/>
      <c r="K149" s="232"/>
      <c r="L149" s="233"/>
      <c r="M149" s="232"/>
      <c r="N149" s="233"/>
      <c r="O149" s="232"/>
      <c r="P149" s="234">
        <v>15197.25</v>
      </c>
      <c r="GO149" s="132"/>
      <c r="GP149" s="132"/>
      <c r="GQ149" s="132"/>
      <c r="GR149" s="132"/>
      <c r="GS149" s="132"/>
      <c r="GT149" s="132"/>
      <c r="GU149" s="132"/>
      <c r="GV149" s="98" t="s">
        <v>147</v>
      </c>
      <c r="GW149" s="132"/>
      <c r="GX149" s="132"/>
    </row>
    <row r="150" spans="1:206" s="68" customFormat="1" ht="15" x14ac:dyDescent="0.25">
      <c r="A150" s="229"/>
      <c r="B150" s="230" t="s">
        <v>203</v>
      </c>
      <c r="C150" s="148" t="s">
        <v>204</v>
      </c>
      <c r="D150" s="148"/>
      <c r="E150" s="148"/>
      <c r="F150" s="148"/>
      <c r="G150" s="148"/>
      <c r="H150" s="231" t="s">
        <v>150</v>
      </c>
      <c r="I150" s="235">
        <v>97</v>
      </c>
      <c r="J150" s="232"/>
      <c r="K150" s="235">
        <v>97</v>
      </c>
      <c r="L150" s="233"/>
      <c r="M150" s="232"/>
      <c r="N150" s="233"/>
      <c r="O150" s="232"/>
      <c r="P150" s="234">
        <v>14741.33</v>
      </c>
      <c r="GO150" s="132"/>
      <c r="GP150" s="132"/>
      <c r="GQ150" s="132"/>
      <c r="GR150" s="132"/>
      <c r="GS150" s="132"/>
      <c r="GT150" s="132"/>
      <c r="GU150" s="132"/>
      <c r="GV150" s="98" t="s">
        <v>204</v>
      </c>
      <c r="GW150" s="132"/>
      <c r="GX150" s="132"/>
    </row>
    <row r="151" spans="1:206" s="68" customFormat="1" ht="15" x14ac:dyDescent="0.25">
      <c r="A151" s="229"/>
      <c r="B151" s="230" t="s">
        <v>205</v>
      </c>
      <c r="C151" s="148" t="s">
        <v>206</v>
      </c>
      <c r="D151" s="148"/>
      <c r="E151" s="148"/>
      <c r="F151" s="148"/>
      <c r="G151" s="148"/>
      <c r="H151" s="231" t="s">
        <v>150</v>
      </c>
      <c r="I151" s="235">
        <v>51</v>
      </c>
      <c r="J151" s="232"/>
      <c r="K151" s="235">
        <v>51</v>
      </c>
      <c r="L151" s="233"/>
      <c r="M151" s="232"/>
      <c r="N151" s="233"/>
      <c r="O151" s="232"/>
      <c r="P151" s="234">
        <v>7750.6</v>
      </c>
      <c r="GO151" s="132"/>
      <c r="GP151" s="132"/>
      <c r="GQ151" s="132"/>
      <c r="GR151" s="132"/>
      <c r="GS151" s="132"/>
      <c r="GT151" s="132"/>
      <c r="GU151" s="132"/>
      <c r="GV151" s="98" t="s">
        <v>206</v>
      </c>
      <c r="GW151" s="132"/>
      <c r="GX151" s="132"/>
    </row>
    <row r="152" spans="1:206" s="68" customFormat="1" ht="15" x14ac:dyDescent="0.25">
      <c r="A152" s="236"/>
      <c r="B152" s="237"/>
      <c r="C152" s="226" t="s">
        <v>153</v>
      </c>
      <c r="D152" s="226"/>
      <c r="E152" s="226"/>
      <c r="F152" s="226"/>
      <c r="G152" s="226"/>
      <c r="H152" s="216"/>
      <c r="I152" s="217"/>
      <c r="J152" s="217"/>
      <c r="K152" s="217"/>
      <c r="L152" s="219"/>
      <c r="M152" s="217"/>
      <c r="N152" s="227">
        <v>38445.360000000001</v>
      </c>
      <c r="O152" s="217"/>
      <c r="P152" s="228">
        <v>76890.720000000001</v>
      </c>
      <c r="GO152" s="132"/>
      <c r="GP152" s="132"/>
      <c r="GQ152" s="132"/>
      <c r="GR152" s="132"/>
      <c r="GS152" s="132"/>
      <c r="GT152" s="132"/>
      <c r="GU152" s="132"/>
      <c r="GV152" s="98"/>
      <c r="GW152" s="132" t="s">
        <v>153</v>
      </c>
      <c r="GX152" s="132"/>
    </row>
    <row r="153" spans="1:206" s="68" customFormat="1" ht="23.25" x14ac:dyDescent="0.25">
      <c r="A153" s="213" t="s">
        <v>210</v>
      </c>
      <c r="B153" s="214" t="s">
        <v>416</v>
      </c>
      <c r="C153" s="215" t="s">
        <v>417</v>
      </c>
      <c r="D153" s="215"/>
      <c r="E153" s="215"/>
      <c r="F153" s="215"/>
      <c r="G153" s="215"/>
      <c r="H153" s="216" t="s">
        <v>145</v>
      </c>
      <c r="I153" s="217">
        <v>14</v>
      </c>
      <c r="J153" s="218">
        <v>1</v>
      </c>
      <c r="K153" s="218">
        <v>14</v>
      </c>
      <c r="L153" s="219"/>
      <c r="M153" s="217"/>
      <c r="N153" s="220"/>
      <c r="O153" s="217"/>
      <c r="P153" s="221"/>
      <c r="Q153" s="222"/>
      <c r="R153" s="223"/>
      <c r="GO153" s="132"/>
      <c r="GP153" s="132" t="s">
        <v>417</v>
      </c>
      <c r="GQ153" s="132" t="s">
        <v>3</v>
      </c>
      <c r="GR153" s="132" t="s">
        <v>3</v>
      </c>
      <c r="GS153" s="132" t="s">
        <v>3</v>
      </c>
      <c r="GT153" s="132" t="s">
        <v>3</v>
      </c>
      <c r="GU153" s="132"/>
      <c r="GV153" s="98"/>
      <c r="GW153" s="132"/>
      <c r="GX153" s="132"/>
    </row>
    <row r="154" spans="1:206" s="68" customFormat="1" ht="15" x14ac:dyDescent="0.25">
      <c r="A154" s="224"/>
      <c r="B154" s="225"/>
      <c r="C154" s="226" t="s">
        <v>146</v>
      </c>
      <c r="D154" s="226"/>
      <c r="E154" s="226"/>
      <c r="F154" s="226"/>
      <c r="G154" s="226"/>
      <c r="H154" s="216"/>
      <c r="I154" s="217"/>
      <c r="J154" s="217"/>
      <c r="K154" s="217"/>
      <c r="L154" s="219"/>
      <c r="M154" s="217"/>
      <c r="N154" s="227"/>
      <c r="O154" s="217"/>
      <c r="P154" s="228">
        <v>8521.07</v>
      </c>
      <c r="GO154" s="132"/>
      <c r="GP154" s="132"/>
      <c r="GQ154" s="132"/>
      <c r="GR154" s="132"/>
      <c r="GS154" s="132"/>
      <c r="GT154" s="132"/>
      <c r="GU154" s="132" t="s">
        <v>146</v>
      </c>
      <c r="GV154" s="98"/>
      <c r="GW154" s="132"/>
      <c r="GX154" s="132"/>
    </row>
    <row r="155" spans="1:206" s="68" customFormat="1" ht="15" x14ac:dyDescent="0.25">
      <c r="A155" s="229"/>
      <c r="B155" s="230"/>
      <c r="C155" s="148" t="s">
        <v>147</v>
      </c>
      <c r="D155" s="148"/>
      <c r="E155" s="148"/>
      <c r="F155" s="148"/>
      <c r="G155" s="148"/>
      <c r="H155" s="231"/>
      <c r="I155" s="232"/>
      <c r="J155" s="232"/>
      <c r="K155" s="232"/>
      <c r="L155" s="233"/>
      <c r="M155" s="232"/>
      <c r="N155" s="233"/>
      <c r="O155" s="232"/>
      <c r="P155" s="234">
        <v>2397.5700000000002</v>
      </c>
      <c r="GO155" s="132"/>
      <c r="GP155" s="132"/>
      <c r="GQ155" s="132"/>
      <c r="GR155" s="132"/>
      <c r="GS155" s="132"/>
      <c r="GT155" s="132"/>
      <c r="GU155" s="132"/>
      <c r="GV155" s="98" t="s">
        <v>147</v>
      </c>
      <c r="GW155" s="132"/>
      <c r="GX155" s="132"/>
    </row>
    <row r="156" spans="1:206" s="68" customFormat="1" ht="15" x14ac:dyDescent="0.25">
      <c r="A156" s="229"/>
      <c r="B156" s="230" t="s">
        <v>203</v>
      </c>
      <c r="C156" s="148" t="s">
        <v>204</v>
      </c>
      <c r="D156" s="148"/>
      <c r="E156" s="148"/>
      <c r="F156" s="148"/>
      <c r="G156" s="148"/>
      <c r="H156" s="231" t="s">
        <v>150</v>
      </c>
      <c r="I156" s="235">
        <v>97</v>
      </c>
      <c r="J156" s="232"/>
      <c r="K156" s="235">
        <v>97</v>
      </c>
      <c r="L156" s="233"/>
      <c r="M156" s="232"/>
      <c r="N156" s="233"/>
      <c r="O156" s="232"/>
      <c r="P156" s="234">
        <v>2325.64</v>
      </c>
      <c r="GO156" s="132"/>
      <c r="GP156" s="132"/>
      <c r="GQ156" s="132"/>
      <c r="GR156" s="132"/>
      <c r="GS156" s="132"/>
      <c r="GT156" s="132"/>
      <c r="GU156" s="132"/>
      <c r="GV156" s="98" t="s">
        <v>204</v>
      </c>
      <c r="GW156" s="132"/>
      <c r="GX156" s="132"/>
    </row>
    <row r="157" spans="1:206" s="68" customFormat="1" ht="15" x14ac:dyDescent="0.25">
      <c r="A157" s="229"/>
      <c r="B157" s="230" t="s">
        <v>205</v>
      </c>
      <c r="C157" s="148" t="s">
        <v>206</v>
      </c>
      <c r="D157" s="148"/>
      <c r="E157" s="148"/>
      <c r="F157" s="148"/>
      <c r="G157" s="148"/>
      <c r="H157" s="231" t="s">
        <v>150</v>
      </c>
      <c r="I157" s="235">
        <v>51</v>
      </c>
      <c r="J157" s="232"/>
      <c r="K157" s="235">
        <v>51</v>
      </c>
      <c r="L157" s="233"/>
      <c r="M157" s="232"/>
      <c r="N157" s="233"/>
      <c r="O157" s="232"/>
      <c r="P157" s="234">
        <v>1222.76</v>
      </c>
      <c r="GO157" s="132"/>
      <c r="GP157" s="132"/>
      <c r="GQ157" s="132"/>
      <c r="GR157" s="132"/>
      <c r="GS157" s="132"/>
      <c r="GT157" s="132"/>
      <c r="GU157" s="132"/>
      <c r="GV157" s="98" t="s">
        <v>206</v>
      </c>
      <c r="GW157" s="132"/>
      <c r="GX157" s="132"/>
    </row>
    <row r="158" spans="1:206" s="68" customFormat="1" ht="15" x14ac:dyDescent="0.25">
      <c r="A158" s="236"/>
      <c r="B158" s="237"/>
      <c r="C158" s="226" t="s">
        <v>153</v>
      </c>
      <c r="D158" s="226"/>
      <c r="E158" s="226"/>
      <c r="F158" s="226"/>
      <c r="G158" s="226"/>
      <c r="H158" s="216"/>
      <c r="I158" s="217"/>
      <c r="J158" s="217"/>
      <c r="K158" s="217"/>
      <c r="L158" s="219"/>
      <c r="M158" s="217"/>
      <c r="N158" s="239">
        <v>864.64</v>
      </c>
      <c r="O158" s="217"/>
      <c r="P158" s="228">
        <v>12104.99</v>
      </c>
      <c r="GO158" s="132"/>
      <c r="GP158" s="132"/>
      <c r="GQ158" s="132"/>
      <c r="GR158" s="132"/>
      <c r="GS158" s="132"/>
      <c r="GT158" s="132"/>
      <c r="GU158" s="132"/>
      <c r="GV158" s="98"/>
      <c r="GW158" s="132" t="s">
        <v>153</v>
      </c>
      <c r="GX158" s="132"/>
    </row>
    <row r="159" spans="1:206" s="68" customFormat="1" ht="1.5" customHeight="1" x14ac:dyDescent="0.25">
      <c r="A159" s="241"/>
      <c r="B159" s="242"/>
      <c r="C159" s="242"/>
      <c r="D159" s="242"/>
      <c r="E159" s="242"/>
      <c r="F159" s="243"/>
      <c r="G159" s="243"/>
      <c r="H159" s="243"/>
      <c r="I159" s="243"/>
      <c r="J159" s="244"/>
      <c r="K159" s="243"/>
      <c r="L159" s="244"/>
      <c r="M159" s="245"/>
      <c r="N159" s="244"/>
      <c r="O159" s="246"/>
      <c r="P159" s="247"/>
      <c r="Q159" s="248"/>
      <c r="R159" s="249"/>
      <c r="GO159" s="132"/>
      <c r="GP159" s="132"/>
      <c r="GQ159" s="132"/>
      <c r="GR159" s="132"/>
      <c r="GS159" s="132"/>
      <c r="GT159" s="132"/>
      <c r="GU159" s="132"/>
      <c r="GV159" s="98"/>
      <c r="GW159" s="132"/>
      <c r="GX159" s="132"/>
    </row>
    <row r="160" spans="1:206" s="68" customFormat="1" ht="15" x14ac:dyDescent="0.25">
      <c r="A160" s="224"/>
      <c r="B160" s="250"/>
      <c r="C160" s="251" t="s">
        <v>244</v>
      </c>
      <c r="D160" s="251"/>
      <c r="E160" s="251"/>
      <c r="F160" s="251"/>
      <c r="G160" s="251"/>
      <c r="H160" s="251"/>
      <c r="I160" s="251"/>
      <c r="J160" s="251"/>
      <c r="K160" s="251"/>
      <c r="L160" s="251"/>
      <c r="M160" s="251"/>
      <c r="N160" s="251"/>
      <c r="O160" s="251"/>
      <c r="P160" s="252">
        <v>229364.23</v>
      </c>
      <c r="Q160" s="248"/>
      <c r="R160" s="249"/>
      <c r="GO160" s="132"/>
      <c r="GP160" s="132"/>
      <c r="GQ160" s="132"/>
      <c r="GR160" s="132"/>
      <c r="GS160" s="132"/>
      <c r="GT160" s="132"/>
      <c r="GU160" s="132"/>
      <c r="GV160" s="98"/>
      <c r="GW160" s="132"/>
      <c r="GX160" s="132" t="s">
        <v>244</v>
      </c>
    </row>
    <row r="161" spans="1:206" s="68" customFormat="1" ht="15" x14ac:dyDescent="0.25">
      <c r="A161" s="210" t="s">
        <v>418</v>
      </c>
      <c r="B161" s="211"/>
      <c r="C161" s="211"/>
      <c r="D161" s="211"/>
      <c r="E161" s="211"/>
      <c r="F161" s="211"/>
      <c r="G161" s="211"/>
      <c r="H161" s="211"/>
      <c r="I161" s="211"/>
      <c r="J161" s="211"/>
      <c r="K161" s="211"/>
      <c r="L161" s="211"/>
      <c r="M161" s="211"/>
      <c r="N161" s="211"/>
      <c r="O161" s="211"/>
      <c r="P161" s="212"/>
      <c r="GO161" s="132" t="s">
        <v>418</v>
      </c>
      <c r="GP161" s="132"/>
      <c r="GQ161" s="132"/>
      <c r="GR161" s="132"/>
      <c r="GS161" s="132"/>
      <c r="GT161" s="132"/>
      <c r="GU161" s="132"/>
      <c r="GV161" s="98"/>
      <c r="GW161" s="132"/>
      <c r="GX161" s="132"/>
    </row>
    <row r="162" spans="1:206" s="68" customFormat="1" ht="23.25" x14ac:dyDescent="0.25">
      <c r="A162" s="213" t="s">
        <v>214</v>
      </c>
      <c r="B162" s="214" t="s">
        <v>419</v>
      </c>
      <c r="C162" s="215" t="s">
        <v>420</v>
      </c>
      <c r="D162" s="215"/>
      <c r="E162" s="215"/>
      <c r="F162" s="215"/>
      <c r="G162" s="215"/>
      <c r="H162" s="216" t="s">
        <v>145</v>
      </c>
      <c r="I162" s="217">
        <v>2</v>
      </c>
      <c r="J162" s="218">
        <v>1</v>
      </c>
      <c r="K162" s="218">
        <v>2</v>
      </c>
      <c r="L162" s="219"/>
      <c r="M162" s="217"/>
      <c r="N162" s="220"/>
      <c r="O162" s="217"/>
      <c r="P162" s="221"/>
      <c r="Q162" s="222"/>
      <c r="R162" s="223"/>
      <c r="GO162" s="132"/>
      <c r="GP162" s="132" t="s">
        <v>420</v>
      </c>
      <c r="GQ162" s="132" t="s">
        <v>3</v>
      </c>
      <c r="GR162" s="132" t="s">
        <v>3</v>
      </c>
      <c r="GS162" s="132" t="s">
        <v>3</v>
      </c>
      <c r="GT162" s="132" t="s">
        <v>3</v>
      </c>
      <c r="GU162" s="132"/>
      <c r="GV162" s="98"/>
      <c r="GW162" s="132"/>
      <c r="GX162" s="132"/>
    </row>
    <row r="163" spans="1:206" s="68" customFormat="1" ht="15" x14ac:dyDescent="0.25">
      <c r="A163" s="224"/>
      <c r="B163" s="225"/>
      <c r="C163" s="226" t="s">
        <v>146</v>
      </c>
      <c r="D163" s="226"/>
      <c r="E163" s="226"/>
      <c r="F163" s="226"/>
      <c r="G163" s="226"/>
      <c r="H163" s="216"/>
      <c r="I163" s="217"/>
      <c r="J163" s="217"/>
      <c r="K163" s="217"/>
      <c r="L163" s="219"/>
      <c r="M163" s="217"/>
      <c r="N163" s="227"/>
      <c r="O163" s="217"/>
      <c r="P163" s="228">
        <v>80032.19</v>
      </c>
      <c r="GO163" s="132"/>
      <c r="GP163" s="132"/>
      <c r="GQ163" s="132"/>
      <c r="GR163" s="132"/>
      <c r="GS163" s="132"/>
      <c r="GT163" s="132"/>
      <c r="GU163" s="132" t="s">
        <v>146</v>
      </c>
      <c r="GV163" s="98"/>
      <c r="GW163" s="132"/>
      <c r="GX163" s="132"/>
    </row>
    <row r="164" spans="1:206" s="68" customFormat="1" ht="15" x14ac:dyDescent="0.25">
      <c r="A164" s="229"/>
      <c r="B164" s="230"/>
      <c r="C164" s="148" t="s">
        <v>147</v>
      </c>
      <c r="D164" s="148"/>
      <c r="E164" s="148"/>
      <c r="F164" s="148"/>
      <c r="G164" s="148"/>
      <c r="H164" s="231"/>
      <c r="I164" s="232"/>
      <c r="J164" s="232"/>
      <c r="K164" s="232"/>
      <c r="L164" s="233"/>
      <c r="M164" s="232"/>
      <c r="N164" s="233"/>
      <c r="O164" s="232"/>
      <c r="P164" s="234">
        <v>40369.79</v>
      </c>
      <c r="GO164" s="132"/>
      <c r="GP164" s="132"/>
      <c r="GQ164" s="132"/>
      <c r="GR164" s="132"/>
      <c r="GS164" s="132"/>
      <c r="GT164" s="132"/>
      <c r="GU164" s="132"/>
      <c r="GV164" s="98" t="s">
        <v>147</v>
      </c>
      <c r="GW164" s="132"/>
      <c r="GX164" s="132"/>
    </row>
    <row r="165" spans="1:206" s="68" customFormat="1" ht="15" x14ac:dyDescent="0.25">
      <c r="A165" s="229"/>
      <c r="B165" s="230" t="s">
        <v>421</v>
      </c>
      <c r="C165" s="148" t="s">
        <v>422</v>
      </c>
      <c r="D165" s="148"/>
      <c r="E165" s="148"/>
      <c r="F165" s="148"/>
      <c r="G165" s="148"/>
      <c r="H165" s="231" t="s">
        <v>150</v>
      </c>
      <c r="I165" s="235">
        <v>106</v>
      </c>
      <c r="J165" s="232"/>
      <c r="K165" s="235">
        <v>106</v>
      </c>
      <c r="L165" s="233"/>
      <c r="M165" s="232"/>
      <c r="N165" s="233"/>
      <c r="O165" s="232"/>
      <c r="P165" s="234">
        <v>42791.98</v>
      </c>
      <c r="GO165" s="132"/>
      <c r="GP165" s="132"/>
      <c r="GQ165" s="132"/>
      <c r="GR165" s="132"/>
      <c r="GS165" s="132"/>
      <c r="GT165" s="132"/>
      <c r="GU165" s="132"/>
      <c r="GV165" s="98" t="s">
        <v>422</v>
      </c>
      <c r="GW165" s="132"/>
      <c r="GX165" s="132"/>
    </row>
    <row r="166" spans="1:206" s="68" customFormat="1" ht="15" x14ac:dyDescent="0.25">
      <c r="A166" s="229"/>
      <c r="B166" s="230" t="s">
        <v>423</v>
      </c>
      <c r="C166" s="148" t="s">
        <v>424</v>
      </c>
      <c r="D166" s="148"/>
      <c r="E166" s="148"/>
      <c r="F166" s="148"/>
      <c r="G166" s="148"/>
      <c r="H166" s="231" t="s">
        <v>150</v>
      </c>
      <c r="I166" s="235">
        <v>45</v>
      </c>
      <c r="J166" s="232"/>
      <c r="K166" s="235">
        <v>45</v>
      </c>
      <c r="L166" s="233"/>
      <c r="M166" s="232"/>
      <c r="N166" s="233"/>
      <c r="O166" s="232"/>
      <c r="P166" s="234">
        <v>18166.41</v>
      </c>
      <c r="GO166" s="132"/>
      <c r="GP166" s="132"/>
      <c r="GQ166" s="132"/>
      <c r="GR166" s="132"/>
      <c r="GS166" s="132"/>
      <c r="GT166" s="132"/>
      <c r="GU166" s="132"/>
      <c r="GV166" s="98" t="s">
        <v>424</v>
      </c>
      <c r="GW166" s="132"/>
      <c r="GX166" s="132"/>
    </row>
    <row r="167" spans="1:206" s="68" customFormat="1" ht="15" x14ac:dyDescent="0.25">
      <c r="A167" s="236"/>
      <c r="B167" s="237"/>
      <c r="C167" s="226" t="s">
        <v>153</v>
      </c>
      <c r="D167" s="226"/>
      <c r="E167" s="226"/>
      <c r="F167" s="226"/>
      <c r="G167" s="226"/>
      <c r="H167" s="216"/>
      <c r="I167" s="217"/>
      <c r="J167" s="217"/>
      <c r="K167" s="217"/>
      <c r="L167" s="219"/>
      <c r="M167" s="217"/>
      <c r="N167" s="227">
        <v>70495.289999999994</v>
      </c>
      <c r="O167" s="217"/>
      <c r="P167" s="228">
        <v>140990.57999999999</v>
      </c>
      <c r="GO167" s="132"/>
      <c r="GP167" s="132"/>
      <c r="GQ167" s="132"/>
      <c r="GR167" s="132"/>
      <c r="GS167" s="132"/>
      <c r="GT167" s="132"/>
      <c r="GU167" s="132"/>
      <c r="GV167" s="98"/>
      <c r="GW167" s="132" t="s">
        <v>153</v>
      </c>
      <c r="GX167" s="132"/>
    </row>
    <row r="168" spans="1:206" s="68" customFormat="1" ht="23.25" x14ac:dyDescent="0.25">
      <c r="A168" s="213" t="s">
        <v>217</v>
      </c>
      <c r="B168" s="214" t="s">
        <v>425</v>
      </c>
      <c r="C168" s="215" t="s">
        <v>426</v>
      </c>
      <c r="D168" s="215"/>
      <c r="E168" s="215"/>
      <c r="F168" s="215"/>
      <c r="G168" s="215"/>
      <c r="H168" s="216" t="s">
        <v>145</v>
      </c>
      <c r="I168" s="217">
        <v>2</v>
      </c>
      <c r="J168" s="218">
        <v>1</v>
      </c>
      <c r="K168" s="218">
        <v>2</v>
      </c>
      <c r="L168" s="219"/>
      <c r="M168" s="217"/>
      <c r="N168" s="220"/>
      <c r="O168" s="217"/>
      <c r="P168" s="221"/>
      <c r="Q168" s="222"/>
      <c r="R168" s="223"/>
      <c r="GO168" s="132"/>
      <c r="GP168" s="132" t="s">
        <v>426</v>
      </c>
      <c r="GQ168" s="132" t="s">
        <v>3</v>
      </c>
      <c r="GR168" s="132" t="s">
        <v>3</v>
      </c>
      <c r="GS168" s="132" t="s">
        <v>3</v>
      </c>
      <c r="GT168" s="132" t="s">
        <v>3</v>
      </c>
      <c r="GU168" s="132"/>
      <c r="GV168" s="98"/>
      <c r="GW168" s="132"/>
      <c r="GX168" s="132"/>
    </row>
    <row r="169" spans="1:206" s="68" customFormat="1" ht="15" x14ac:dyDescent="0.25">
      <c r="A169" s="224"/>
      <c r="B169" s="225"/>
      <c r="C169" s="226" t="s">
        <v>146</v>
      </c>
      <c r="D169" s="226"/>
      <c r="E169" s="226"/>
      <c r="F169" s="226"/>
      <c r="G169" s="226"/>
      <c r="H169" s="216"/>
      <c r="I169" s="217"/>
      <c r="J169" s="217"/>
      <c r="K169" s="217"/>
      <c r="L169" s="219"/>
      <c r="M169" s="217"/>
      <c r="N169" s="227"/>
      <c r="O169" s="217"/>
      <c r="P169" s="228">
        <v>45108.53</v>
      </c>
      <c r="GO169" s="132"/>
      <c r="GP169" s="132"/>
      <c r="GQ169" s="132"/>
      <c r="GR169" s="132"/>
      <c r="GS169" s="132"/>
      <c r="GT169" s="132"/>
      <c r="GU169" s="132" t="s">
        <v>146</v>
      </c>
      <c r="GV169" s="98"/>
      <c r="GW169" s="132"/>
      <c r="GX169" s="132"/>
    </row>
    <row r="170" spans="1:206" s="68" customFormat="1" ht="15" x14ac:dyDescent="0.25">
      <c r="A170" s="229"/>
      <c r="B170" s="230"/>
      <c r="C170" s="148" t="s">
        <v>147</v>
      </c>
      <c r="D170" s="148"/>
      <c r="E170" s="148"/>
      <c r="F170" s="148"/>
      <c r="G170" s="148"/>
      <c r="H170" s="231"/>
      <c r="I170" s="232"/>
      <c r="J170" s="232"/>
      <c r="K170" s="232"/>
      <c r="L170" s="233"/>
      <c r="M170" s="232"/>
      <c r="N170" s="233"/>
      <c r="O170" s="232"/>
      <c r="P170" s="234">
        <v>21889.66</v>
      </c>
      <c r="GO170" s="132"/>
      <c r="GP170" s="132"/>
      <c r="GQ170" s="132"/>
      <c r="GR170" s="132"/>
      <c r="GS170" s="132"/>
      <c r="GT170" s="132"/>
      <c r="GU170" s="132"/>
      <c r="GV170" s="98" t="s">
        <v>147</v>
      </c>
      <c r="GW170" s="132"/>
      <c r="GX170" s="132"/>
    </row>
    <row r="171" spans="1:206" s="68" customFormat="1" ht="15" x14ac:dyDescent="0.25">
      <c r="A171" s="229"/>
      <c r="B171" s="230" t="s">
        <v>421</v>
      </c>
      <c r="C171" s="148" t="s">
        <v>422</v>
      </c>
      <c r="D171" s="148"/>
      <c r="E171" s="148"/>
      <c r="F171" s="148"/>
      <c r="G171" s="148"/>
      <c r="H171" s="231" t="s">
        <v>150</v>
      </c>
      <c r="I171" s="235">
        <v>106</v>
      </c>
      <c r="J171" s="232"/>
      <c r="K171" s="235">
        <v>106</v>
      </c>
      <c r="L171" s="233"/>
      <c r="M171" s="232"/>
      <c r="N171" s="233"/>
      <c r="O171" s="232"/>
      <c r="P171" s="234">
        <v>23203.040000000001</v>
      </c>
      <c r="GO171" s="132"/>
      <c r="GP171" s="132"/>
      <c r="GQ171" s="132"/>
      <c r="GR171" s="132"/>
      <c r="GS171" s="132"/>
      <c r="GT171" s="132"/>
      <c r="GU171" s="132"/>
      <c r="GV171" s="98" t="s">
        <v>422</v>
      </c>
      <c r="GW171" s="132"/>
      <c r="GX171" s="132"/>
    </row>
    <row r="172" spans="1:206" s="68" customFormat="1" ht="15" x14ac:dyDescent="0.25">
      <c r="A172" s="229"/>
      <c r="B172" s="230" t="s">
        <v>423</v>
      </c>
      <c r="C172" s="148" t="s">
        <v>424</v>
      </c>
      <c r="D172" s="148"/>
      <c r="E172" s="148"/>
      <c r="F172" s="148"/>
      <c r="G172" s="148"/>
      <c r="H172" s="231" t="s">
        <v>150</v>
      </c>
      <c r="I172" s="235">
        <v>45</v>
      </c>
      <c r="J172" s="232"/>
      <c r="K172" s="235">
        <v>45</v>
      </c>
      <c r="L172" s="233"/>
      <c r="M172" s="232"/>
      <c r="N172" s="233"/>
      <c r="O172" s="232"/>
      <c r="P172" s="234">
        <v>9850.35</v>
      </c>
      <c r="GO172" s="132"/>
      <c r="GP172" s="132"/>
      <c r="GQ172" s="132"/>
      <c r="GR172" s="132"/>
      <c r="GS172" s="132"/>
      <c r="GT172" s="132"/>
      <c r="GU172" s="132"/>
      <c r="GV172" s="98" t="s">
        <v>424</v>
      </c>
      <c r="GW172" s="132"/>
      <c r="GX172" s="132"/>
    </row>
    <row r="173" spans="1:206" s="68" customFormat="1" ht="15" x14ac:dyDescent="0.25">
      <c r="A173" s="236"/>
      <c r="B173" s="237"/>
      <c r="C173" s="226" t="s">
        <v>153</v>
      </c>
      <c r="D173" s="226"/>
      <c r="E173" s="226"/>
      <c r="F173" s="226"/>
      <c r="G173" s="226"/>
      <c r="H173" s="216"/>
      <c r="I173" s="217"/>
      <c r="J173" s="217"/>
      <c r="K173" s="217"/>
      <c r="L173" s="219"/>
      <c r="M173" s="217"/>
      <c r="N173" s="227">
        <v>39080.959999999999</v>
      </c>
      <c r="O173" s="217"/>
      <c r="P173" s="228">
        <v>78161.919999999998</v>
      </c>
      <c r="GO173" s="132"/>
      <c r="GP173" s="132"/>
      <c r="GQ173" s="132"/>
      <c r="GR173" s="132"/>
      <c r="GS173" s="132"/>
      <c r="GT173" s="132"/>
      <c r="GU173" s="132"/>
      <c r="GV173" s="98"/>
      <c r="GW173" s="132" t="s">
        <v>153</v>
      </c>
      <c r="GX173" s="132"/>
    </row>
    <row r="174" spans="1:206" s="68" customFormat="1" ht="34.5" x14ac:dyDescent="0.25">
      <c r="A174" s="213" t="s">
        <v>427</v>
      </c>
      <c r="B174" s="214" t="s">
        <v>428</v>
      </c>
      <c r="C174" s="215" t="s">
        <v>429</v>
      </c>
      <c r="D174" s="215"/>
      <c r="E174" s="215"/>
      <c r="F174" s="215"/>
      <c r="G174" s="215"/>
      <c r="H174" s="216" t="s">
        <v>395</v>
      </c>
      <c r="I174" s="217">
        <v>0.3</v>
      </c>
      <c r="J174" s="218">
        <v>1</v>
      </c>
      <c r="K174" s="259">
        <v>0.3</v>
      </c>
      <c r="L174" s="219"/>
      <c r="M174" s="217"/>
      <c r="N174" s="220"/>
      <c r="O174" s="217"/>
      <c r="P174" s="221"/>
      <c r="Q174" s="222"/>
      <c r="R174" s="223"/>
      <c r="GO174" s="132"/>
      <c r="GP174" s="132" t="s">
        <v>429</v>
      </c>
      <c r="GQ174" s="132" t="s">
        <v>3</v>
      </c>
      <c r="GR174" s="132" t="s">
        <v>3</v>
      </c>
      <c r="GS174" s="132" t="s">
        <v>3</v>
      </c>
      <c r="GT174" s="132" t="s">
        <v>3</v>
      </c>
      <c r="GU174" s="132"/>
      <c r="GV174" s="98"/>
      <c r="GW174" s="132"/>
      <c r="GX174" s="132"/>
    </row>
    <row r="175" spans="1:206" s="68" customFormat="1" ht="15" x14ac:dyDescent="0.25">
      <c r="A175" s="224"/>
      <c r="B175" s="225"/>
      <c r="C175" s="226" t="s">
        <v>146</v>
      </c>
      <c r="D175" s="226"/>
      <c r="E175" s="226"/>
      <c r="F175" s="226"/>
      <c r="G175" s="226"/>
      <c r="H175" s="216"/>
      <c r="I175" s="217"/>
      <c r="J175" s="217"/>
      <c r="K175" s="217"/>
      <c r="L175" s="219"/>
      <c r="M175" s="217"/>
      <c r="N175" s="227"/>
      <c r="O175" s="217"/>
      <c r="P175" s="228">
        <v>30936.36</v>
      </c>
      <c r="GO175" s="132"/>
      <c r="GP175" s="132"/>
      <c r="GQ175" s="132"/>
      <c r="GR175" s="132"/>
      <c r="GS175" s="132"/>
      <c r="GT175" s="132"/>
      <c r="GU175" s="132" t="s">
        <v>146</v>
      </c>
      <c r="GV175" s="98"/>
      <c r="GW175" s="132"/>
      <c r="GX175" s="132"/>
    </row>
    <row r="176" spans="1:206" s="68" customFormat="1" ht="15" x14ac:dyDescent="0.25">
      <c r="A176" s="229"/>
      <c r="B176" s="230"/>
      <c r="C176" s="148" t="s">
        <v>147</v>
      </c>
      <c r="D176" s="148"/>
      <c r="E176" s="148"/>
      <c r="F176" s="148"/>
      <c r="G176" s="148"/>
      <c r="H176" s="231"/>
      <c r="I176" s="232"/>
      <c r="J176" s="232"/>
      <c r="K176" s="232"/>
      <c r="L176" s="233"/>
      <c r="M176" s="232"/>
      <c r="N176" s="233"/>
      <c r="O176" s="232"/>
      <c r="P176" s="234">
        <v>5937.54</v>
      </c>
      <c r="GO176" s="132"/>
      <c r="GP176" s="132"/>
      <c r="GQ176" s="132"/>
      <c r="GR176" s="132"/>
      <c r="GS176" s="132"/>
      <c r="GT176" s="132"/>
      <c r="GU176" s="132"/>
      <c r="GV176" s="98" t="s">
        <v>147</v>
      </c>
      <c r="GW176" s="132"/>
      <c r="GX176" s="132"/>
    </row>
    <row r="177" spans="1:206" s="68" customFormat="1" ht="15" x14ac:dyDescent="0.25">
      <c r="A177" s="229"/>
      <c r="B177" s="230" t="s">
        <v>421</v>
      </c>
      <c r="C177" s="148" t="s">
        <v>422</v>
      </c>
      <c r="D177" s="148"/>
      <c r="E177" s="148"/>
      <c r="F177" s="148"/>
      <c r="G177" s="148"/>
      <c r="H177" s="231" t="s">
        <v>150</v>
      </c>
      <c r="I177" s="235">
        <v>106</v>
      </c>
      <c r="J177" s="232"/>
      <c r="K177" s="235">
        <v>106</v>
      </c>
      <c r="L177" s="233"/>
      <c r="M177" s="232"/>
      <c r="N177" s="233"/>
      <c r="O177" s="232"/>
      <c r="P177" s="234">
        <v>6293.79</v>
      </c>
      <c r="GO177" s="132"/>
      <c r="GP177" s="132"/>
      <c r="GQ177" s="132"/>
      <c r="GR177" s="132"/>
      <c r="GS177" s="132"/>
      <c r="GT177" s="132"/>
      <c r="GU177" s="132"/>
      <c r="GV177" s="98" t="s">
        <v>422</v>
      </c>
      <c r="GW177" s="132"/>
      <c r="GX177" s="132"/>
    </row>
    <row r="178" spans="1:206" s="68" customFormat="1" ht="15" x14ac:dyDescent="0.25">
      <c r="A178" s="229"/>
      <c r="B178" s="230" t="s">
        <v>423</v>
      </c>
      <c r="C178" s="148" t="s">
        <v>424</v>
      </c>
      <c r="D178" s="148"/>
      <c r="E178" s="148"/>
      <c r="F178" s="148"/>
      <c r="G178" s="148"/>
      <c r="H178" s="231" t="s">
        <v>150</v>
      </c>
      <c r="I178" s="235">
        <v>45</v>
      </c>
      <c r="J178" s="232"/>
      <c r="K178" s="235">
        <v>45</v>
      </c>
      <c r="L178" s="233"/>
      <c r="M178" s="232"/>
      <c r="N178" s="233"/>
      <c r="O178" s="232"/>
      <c r="P178" s="234">
        <v>2671.89</v>
      </c>
      <c r="GO178" s="132"/>
      <c r="GP178" s="132"/>
      <c r="GQ178" s="132"/>
      <c r="GR178" s="132"/>
      <c r="GS178" s="132"/>
      <c r="GT178" s="132"/>
      <c r="GU178" s="132"/>
      <c r="GV178" s="98" t="s">
        <v>424</v>
      </c>
      <c r="GW178" s="132"/>
      <c r="GX178" s="132"/>
    </row>
    <row r="179" spans="1:206" s="68" customFormat="1" ht="15" x14ac:dyDescent="0.25">
      <c r="A179" s="236"/>
      <c r="B179" s="237"/>
      <c r="C179" s="226" t="s">
        <v>153</v>
      </c>
      <c r="D179" s="226"/>
      <c r="E179" s="226"/>
      <c r="F179" s="226"/>
      <c r="G179" s="226"/>
      <c r="H179" s="216"/>
      <c r="I179" s="217"/>
      <c r="J179" s="217"/>
      <c r="K179" s="217"/>
      <c r="L179" s="219"/>
      <c r="M179" s="217"/>
      <c r="N179" s="227">
        <v>133006.79999999999</v>
      </c>
      <c r="O179" s="217"/>
      <c r="P179" s="228">
        <v>39902.04</v>
      </c>
      <c r="GO179" s="132"/>
      <c r="GP179" s="132"/>
      <c r="GQ179" s="132"/>
      <c r="GR179" s="132"/>
      <c r="GS179" s="132"/>
      <c r="GT179" s="132"/>
      <c r="GU179" s="132"/>
      <c r="GV179" s="98"/>
      <c r="GW179" s="132" t="s">
        <v>153</v>
      </c>
      <c r="GX179" s="132"/>
    </row>
    <row r="180" spans="1:206" s="68" customFormat="1" ht="79.5" x14ac:dyDescent="0.25">
      <c r="A180" s="213" t="s">
        <v>430</v>
      </c>
      <c r="B180" s="214" t="s">
        <v>431</v>
      </c>
      <c r="C180" s="215" t="s">
        <v>432</v>
      </c>
      <c r="D180" s="215"/>
      <c r="E180" s="215"/>
      <c r="F180" s="215"/>
      <c r="G180" s="215"/>
      <c r="H180" s="216" t="s">
        <v>395</v>
      </c>
      <c r="I180" s="217">
        <v>0.3</v>
      </c>
      <c r="J180" s="218">
        <v>1</v>
      </c>
      <c r="K180" s="259">
        <v>0.3</v>
      </c>
      <c r="L180" s="219"/>
      <c r="M180" s="217"/>
      <c r="N180" s="220"/>
      <c r="O180" s="217"/>
      <c r="P180" s="221"/>
      <c r="Q180" s="222"/>
      <c r="R180" s="223"/>
      <c r="GO180" s="132"/>
      <c r="GP180" s="132" t="s">
        <v>432</v>
      </c>
      <c r="GQ180" s="132" t="s">
        <v>3</v>
      </c>
      <c r="GR180" s="132" t="s">
        <v>3</v>
      </c>
      <c r="GS180" s="132" t="s">
        <v>3</v>
      </c>
      <c r="GT180" s="132" t="s">
        <v>3</v>
      </c>
      <c r="GU180" s="132"/>
      <c r="GV180" s="98"/>
      <c r="GW180" s="132"/>
      <c r="GX180" s="132"/>
    </row>
    <row r="181" spans="1:206" s="68" customFormat="1" ht="15" x14ac:dyDescent="0.25">
      <c r="A181" s="224"/>
      <c r="B181" s="225"/>
      <c r="C181" s="226" t="s">
        <v>146</v>
      </c>
      <c r="D181" s="226"/>
      <c r="E181" s="226"/>
      <c r="F181" s="226"/>
      <c r="G181" s="226"/>
      <c r="H181" s="216"/>
      <c r="I181" s="217"/>
      <c r="J181" s="217"/>
      <c r="K181" s="217"/>
      <c r="L181" s="219"/>
      <c r="M181" s="217"/>
      <c r="N181" s="227"/>
      <c r="O181" s="217"/>
      <c r="P181" s="228">
        <v>143488.26</v>
      </c>
      <c r="GO181" s="132"/>
      <c r="GP181" s="132"/>
      <c r="GQ181" s="132"/>
      <c r="GR181" s="132"/>
      <c r="GS181" s="132"/>
      <c r="GT181" s="132"/>
      <c r="GU181" s="132" t="s">
        <v>146</v>
      </c>
      <c r="GV181" s="98"/>
      <c r="GW181" s="132"/>
      <c r="GX181" s="132"/>
    </row>
    <row r="182" spans="1:206" s="68" customFormat="1" ht="15" x14ac:dyDescent="0.25">
      <c r="A182" s="229"/>
      <c r="B182" s="230"/>
      <c r="C182" s="148" t="s">
        <v>147</v>
      </c>
      <c r="D182" s="148"/>
      <c r="E182" s="148"/>
      <c r="F182" s="148"/>
      <c r="G182" s="148"/>
      <c r="H182" s="231"/>
      <c r="I182" s="232"/>
      <c r="J182" s="232"/>
      <c r="K182" s="232"/>
      <c r="L182" s="233"/>
      <c r="M182" s="232"/>
      <c r="N182" s="233"/>
      <c r="O182" s="232"/>
      <c r="P182" s="234">
        <v>36512.54</v>
      </c>
      <c r="GO182" s="132"/>
      <c r="GP182" s="132"/>
      <c r="GQ182" s="132"/>
      <c r="GR182" s="132"/>
      <c r="GS182" s="132"/>
      <c r="GT182" s="132"/>
      <c r="GU182" s="132"/>
      <c r="GV182" s="98" t="s">
        <v>147</v>
      </c>
      <c r="GW182" s="132"/>
      <c r="GX182" s="132"/>
    </row>
    <row r="183" spans="1:206" s="68" customFormat="1" ht="15" x14ac:dyDescent="0.25">
      <c r="A183" s="229"/>
      <c r="B183" s="230" t="s">
        <v>421</v>
      </c>
      <c r="C183" s="148" t="s">
        <v>422</v>
      </c>
      <c r="D183" s="148"/>
      <c r="E183" s="148"/>
      <c r="F183" s="148"/>
      <c r="G183" s="148"/>
      <c r="H183" s="231" t="s">
        <v>150</v>
      </c>
      <c r="I183" s="235">
        <v>106</v>
      </c>
      <c r="J183" s="232"/>
      <c r="K183" s="235">
        <v>106</v>
      </c>
      <c r="L183" s="233"/>
      <c r="M183" s="232"/>
      <c r="N183" s="233"/>
      <c r="O183" s="232"/>
      <c r="P183" s="234">
        <v>38703.29</v>
      </c>
      <c r="GO183" s="132"/>
      <c r="GP183" s="132"/>
      <c r="GQ183" s="132"/>
      <c r="GR183" s="132"/>
      <c r="GS183" s="132"/>
      <c r="GT183" s="132"/>
      <c r="GU183" s="132"/>
      <c r="GV183" s="98" t="s">
        <v>422</v>
      </c>
      <c r="GW183" s="132"/>
      <c r="GX183" s="132"/>
    </row>
    <row r="184" spans="1:206" s="68" customFormat="1" ht="15" x14ac:dyDescent="0.25">
      <c r="A184" s="229"/>
      <c r="B184" s="230" t="s">
        <v>423</v>
      </c>
      <c r="C184" s="148" t="s">
        <v>424</v>
      </c>
      <c r="D184" s="148"/>
      <c r="E184" s="148"/>
      <c r="F184" s="148"/>
      <c r="G184" s="148"/>
      <c r="H184" s="231" t="s">
        <v>150</v>
      </c>
      <c r="I184" s="235">
        <v>45</v>
      </c>
      <c r="J184" s="232"/>
      <c r="K184" s="235">
        <v>45</v>
      </c>
      <c r="L184" s="233"/>
      <c r="M184" s="232"/>
      <c r="N184" s="233"/>
      <c r="O184" s="232"/>
      <c r="P184" s="234">
        <v>16430.64</v>
      </c>
      <c r="GO184" s="132"/>
      <c r="GP184" s="132"/>
      <c r="GQ184" s="132"/>
      <c r="GR184" s="132"/>
      <c r="GS184" s="132"/>
      <c r="GT184" s="132"/>
      <c r="GU184" s="132"/>
      <c r="GV184" s="98" t="s">
        <v>424</v>
      </c>
      <c r="GW184" s="132"/>
      <c r="GX184" s="132"/>
    </row>
    <row r="185" spans="1:206" s="68" customFormat="1" ht="15" x14ac:dyDescent="0.25">
      <c r="A185" s="236"/>
      <c r="B185" s="237"/>
      <c r="C185" s="226" t="s">
        <v>153</v>
      </c>
      <c r="D185" s="226"/>
      <c r="E185" s="226"/>
      <c r="F185" s="226"/>
      <c r="G185" s="226"/>
      <c r="H185" s="216"/>
      <c r="I185" s="217"/>
      <c r="J185" s="217"/>
      <c r="K185" s="217"/>
      <c r="L185" s="219"/>
      <c r="M185" s="217"/>
      <c r="N185" s="227">
        <v>662073.97</v>
      </c>
      <c r="O185" s="217"/>
      <c r="P185" s="228">
        <v>198622.19</v>
      </c>
      <c r="GO185" s="132"/>
      <c r="GP185" s="132"/>
      <c r="GQ185" s="132"/>
      <c r="GR185" s="132"/>
      <c r="GS185" s="132"/>
      <c r="GT185" s="132"/>
      <c r="GU185" s="132"/>
      <c r="GV185" s="98"/>
      <c r="GW185" s="132" t="s">
        <v>153</v>
      </c>
      <c r="GX185" s="132"/>
    </row>
    <row r="186" spans="1:206" s="68" customFormat="1" ht="1.5" customHeight="1" x14ac:dyDescent="0.25">
      <c r="A186" s="241"/>
      <c r="B186" s="242"/>
      <c r="C186" s="242"/>
      <c r="D186" s="242"/>
      <c r="E186" s="242"/>
      <c r="F186" s="243"/>
      <c r="G186" s="243"/>
      <c r="H186" s="243"/>
      <c r="I186" s="243"/>
      <c r="J186" s="244"/>
      <c r="K186" s="243"/>
      <c r="L186" s="244"/>
      <c r="M186" s="245"/>
      <c r="N186" s="244"/>
      <c r="O186" s="246"/>
      <c r="P186" s="247"/>
      <c r="Q186" s="248"/>
      <c r="R186" s="249"/>
      <c r="GO186" s="132"/>
      <c r="GP186" s="132"/>
      <c r="GQ186" s="132"/>
      <c r="GR186" s="132"/>
      <c r="GS186" s="132"/>
      <c r="GT186" s="132"/>
      <c r="GU186" s="132"/>
      <c r="GV186" s="98"/>
      <c r="GW186" s="132"/>
      <c r="GX186" s="132"/>
    </row>
    <row r="187" spans="1:206" s="68" customFormat="1" ht="15" x14ac:dyDescent="0.25">
      <c r="A187" s="224"/>
      <c r="B187" s="250"/>
      <c r="C187" s="251" t="s">
        <v>433</v>
      </c>
      <c r="D187" s="251"/>
      <c r="E187" s="251"/>
      <c r="F187" s="251"/>
      <c r="G187" s="251"/>
      <c r="H187" s="251"/>
      <c r="I187" s="251"/>
      <c r="J187" s="251"/>
      <c r="K187" s="251"/>
      <c r="L187" s="251"/>
      <c r="M187" s="251"/>
      <c r="N187" s="251"/>
      <c r="O187" s="251"/>
      <c r="P187" s="252">
        <v>457676.73</v>
      </c>
      <c r="Q187" s="248"/>
      <c r="R187" s="249"/>
      <c r="GO187" s="132"/>
      <c r="GP187" s="132"/>
      <c r="GQ187" s="132"/>
      <c r="GR187" s="132"/>
      <c r="GS187" s="132"/>
      <c r="GT187" s="132"/>
      <c r="GU187" s="132"/>
      <c r="GV187" s="98"/>
      <c r="GW187" s="132"/>
      <c r="GX187" s="132" t="s">
        <v>433</v>
      </c>
    </row>
    <row r="188" spans="1:206" s="68" customFormat="1" ht="15" x14ac:dyDescent="0.25">
      <c r="A188" s="210" t="s">
        <v>434</v>
      </c>
      <c r="B188" s="211"/>
      <c r="C188" s="211"/>
      <c r="D188" s="211"/>
      <c r="E188" s="211"/>
      <c r="F188" s="211"/>
      <c r="G188" s="211"/>
      <c r="H188" s="211"/>
      <c r="I188" s="211"/>
      <c r="J188" s="211"/>
      <c r="K188" s="211"/>
      <c r="L188" s="211"/>
      <c r="M188" s="211"/>
      <c r="N188" s="211"/>
      <c r="O188" s="211"/>
      <c r="P188" s="212"/>
      <c r="GO188" s="132" t="s">
        <v>434</v>
      </c>
      <c r="GP188" s="132"/>
      <c r="GQ188" s="132"/>
      <c r="GR188" s="132"/>
      <c r="GS188" s="132"/>
      <c r="GT188" s="132"/>
      <c r="GU188" s="132"/>
      <c r="GV188" s="98"/>
      <c r="GW188" s="132"/>
      <c r="GX188" s="132"/>
    </row>
    <row r="189" spans="1:206" s="68" customFormat="1" ht="23.25" x14ac:dyDescent="0.25">
      <c r="A189" s="213" t="s">
        <v>435</v>
      </c>
      <c r="B189" s="214" t="s">
        <v>436</v>
      </c>
      <c r="C189" s="215" t="s">
        <v>437</v>
      </c>
      <c r="D189" s="215"/>
      <c r="E189" s="215"/>
      <c r="F189" s="215"/>
      <c r="G189" s="215"/>
      <c r="H189" s="216" t="s">
        <v>199</v>
      </c>
      <c r="I189" s="217">
        <v>0.191</v>
      </c>
      <c r="J189" s="218">
        <v>1</v>
      </c>
      <c r="K189" s="253">
        <v>0.191</v>
      </c>
      <c r="L189" s="227">
        <v>1180782.68</v>
      </c>
      <c r="M189" s="255">
        <v>1.53</v>
      </c>
      <c r="N189" s="256">
        <v>1806597.5</v>
      </c>
      <c r="O189" s="217"/>
      <c r="P189" s="228">
        <v>345060.12</v>
      </c>
      <c r="Q189" s="222"/>
      <c r="R189" s="223"/>
      <c r="GO189" s="132"/>
      <c r="GP189" s="132" t="s">
        <v>437</v>
      </c>
      <c r="GQ189" s="132" t="s">
        <v>3</v>
      </c>
      <c r="GR189" s="132" t="s">
        <v>3</v>
      </c>
      <c r="GS189" s="132" t="s">
        <v>3</v>
      </c>
      <c r="GT189" s="132" t="s">
        <v>3</v>
      </c>
      <c r="GU189" s="132"/>
      <c r="GV189" s="98"/>
      <c r="GW189" s="132"/>
      <c r="GX189" s="132"/>
    </row>
    <row r="190" spans="1:206" s="68" customFormat="1" ht="15" x14ac:dyDescent="0.25">
      <c r="A190" s="236"/>
      <c r="B190" s="237"/>
      <c r="C190" s="226" t="s">
        <v>153</v>
      </c>
      <c r="D190" s="226"/>
      <c r="E190" s="226"/>
      <c r="F190" s="226"/>
      <c r="G190" s="226"/>
      <c r="H190" s="216"/>
      <c r="I190" s="217"/>
      <c r="J190" s="217"/>
      <c r="K190" s="217"/>
      <c r="L190" s="219"/>
      <c r="M190" s="217"/>
      <c r="N190" s="219"/>
      <c r="O190" s="217"/>
      <c r="P190" s="228">
        <v>345060.12</v>
      </c>
      <c r="GO190" s="132"/>
      <c r="GP190" s="132"/>
      <c r="GQ190" s="132"/>
      <c r="GR190" s="132"/>
      <c r="GS190" s="132"/>
      <c r="GT190" s="132"/>
      <c r="GU190" s="132"/>
      <c r="GV190" s="98"/>
      <c r="GW190" s="132" t="s">
        <v>153</v>
      </c>
      <c r="GX190" s="132"/>
    </row>
    <row r="191" spans="1:206" s="68" customFormat="1" ht="68.25" x14ac:dyDescent="0.25">
      <c r="A191" s="213" t="s">
        <v>220</v>
      </c>
      <c r="B191" s="214" t="s">
        <v>438</v>
      </c>
      <c r="C191" s="215" t="s">
        <v>439</v>
      </c>
      <c r="D191" s="215"/>
      <c r="E191" s="215"/>
      <c r="F191" s="215"/>
      <c r="G191" s="215"/>
      <c r="H191" s="216" t="s">
        <v>145</v>
      </c>
      <c r="I191" s="217">
        <v>2</v>
      </c>
      <c r="J191" s="218">
        <v>1</v>
      </c>
      <c r="K191" s="218">
        <v>2</v>
      </c>
      <c r="L191" s="227">
        <v>2978.8</v>
      </c>
      <c r="M191" s="255">
        <v>1.67</v>
      </c>
      <c r="N191" s="256">
        <v>4974.6000000000004</v>
      </c>
      <c r="O191" s="217"/>
      <c r="P191" s="228">
        <v>9949.2000000000007</v>
      </c>
      <c r="Q191" s="222"/>
      <c r="R191" s="223"/>
      <c r="GO191" s="132"/>
      <c r="GP191" s="132" t="s">
        <v>439</v>
      </c>
      <c r="GQ191" s="132" t="s">
        <v>3</v>
      </c>
      <c r="GR191" s="132" t="s">
        <v>3</v>
      </c>
      <c r="GS191" s="132" t="s">
        <v>3</v>
      </c>
      <c r="GT191" s="132" t="s">
        <v>3</v>
      </c>
      <c r="GU191" s="132"/>
      <c r="GV191" s="98"/>
      <c r="GW191" s="132"/>
      <c r="GX191" s="132"/>
    </row>
    <row r="192" spans="1:206" s="68" customFormat="1" ht="15" x14ac:dyDescent="0.25">
      <c r="A192" s="236"/>
      <c r="B192" s="237"/>
      <c r="C192" s="226" t="s">
        <v>153</v>
      </c>
      <c r="D192" s="226"/>
      <c r="E192" s="226"/>
      <c r="F192" s="226"/>
      <c r="G192" s="226"/>
      <c r="H192" s="216"/>
      <c r="I192" s="217"/>
      <c r="J192" s="217"/>
      <c r="K192" s="217"/>
      <c r="L192" s="219"/>
      <c r="M192" s="217"/>
      <c r="N192" s="219"/>
      <c r="O192" s="217"/>
      <c r="P192" s="228">
        <v>9949.2000000000007</v>
      </c>
      <c r="GO192" s="132"/>
      <c r="GP192" s="132"/>
      <c r="GQ192" s="132"/>
      <c r="GR192" s="132"/>
      <c r="GS192" s="132"/>
      <c r="GT192" s="132"/>
      <c r="GU192" s="132"/>
      <c r="GV192" s="98"/>
      <c r="GW192" s="132" t="s">
        <v>153</v>
      </c>
      <c r="GX192" s="132"/>
    </row>
    <row r="193" spans="1:206" s="68" customFormat="1" ht="15" x14ac:dyDescent="0.25">
      <c r="A193" s="213" t="s">
        <v>440</v>
      </c>
      <c r="B193" s="214" t="s">
        <v>441</v>
      </c>
      <c r="C193" s="215" t="s">
        <v>442</v>
      </c>
      <c r="D193" s="215"/>
      <c r="E193" s="215"/>
      <c r="F193" s="215"/>
      <c r="G193" s="215"/>
      <c r="H193" s="216" t="s">
        <v>249</v>
      </c>
      <c r="I193" s="217">
        <v>22.5</v>
      </c>
      <c r="J193" s="218">
        <v>1</v>
      </c>
      <c r="K193" s="259">
        <v>22.5</v>
      </c>
      <c r="L193" s="239">
        <v>650.20000000000005</v>
      </c>
      <c r="M193" s="255">
        <v>1.36</v>
      </c>
      <c r="N193" s="254">
        <v>884.27</v>
      </c>
      <c r="O193" s="217"/>
      <c r="P193" s="228">
        <v>19896.080000000002</v>
      </c>
      <c r="Q193" s="222"/>
      <c r="R193" s="223"/>
      <c r="GO193" s="132"/>
      <c r="GP193" s="132" t="s">
        <v>442</v>
      </c>
      <c r="GQ193" s="132" t="s">
        <v>3</v>
      </c>
      <c r="GR193" s="132" t="s">
        <v>3</v>
      </c>
      <c r="GS193" s="132" t="s">
        <v>3</v>
      </c>
      <c r="GT193" s="132" t="s">
        <v>3</v>
      </c>
      <c r="GU193" s="132"/>
      <c r="GV193" s="98"/>
      <c r="GW193" s="132"/>
      <c r="GX193" s="132"/>
    </row>
    <row r="194" spans="1:206" s="68" customFormat="1" ht="15" x14ac:dyDescent="0.25">
      <c r="A194" s="236"/>
      <c r="B194" s="237"/>
      <c r="C194" s="226" t="s">
        <v>153</v>
      </c>
      <c r="D194" s="226"/>
      <c r="E194" s="226"/>
      <c r="F194" s="226"/>
      <c r="G194" s="226"/>
      <c r="H194" s="216"/>
      <c r="I194" s="217"/>
      <c r="J194" s="217"/>
      <c r="K194" s="217"/>
      <c r="L194" s="219"/>
      <c r="M194" s="217"/>
      <c r="N194" s="219"/>
      <c r="O194" s="217"/>
      <c r="P194" s="228">
        <v>19896.080000000002</v>
      </c>
      <c r="GO194" s="132"/>
      <c r="GP194" s="132"/>
      <c r="GQ194" s="132"/>
      <c r="GR194" s="132"/>
      <c r="GS194" s="132"/>
      <c r="GT194" s="132"/>
      <c r="GU194" s="132"/>
      <c r="GV194" s="98"/>
      <c r="GW194" s="132" t="s">
        <v>153</v>
      </c>
      <c r="GX194" s="132"/>
    </row>
    <row r="195" spans="1:206" s="68" customFormat="1" ht="15" x14ac:dyDescent="0.25">
      <c r="A195" s="213" t="s">
        <v>223</v>
      </c>
      <c r="B195" s="214" t="s">
        <v>443</v>
      </c>
      <c r="C195" s="215" t="s">
        <v>444</v>
      </c>
      <c r="D195" s="215"/>
      <c r="E195" s="215"/>
      <c r="F195" s="215"/>
      <c r="G195" s="215"/>
      <c r="H195" s="216" t="s">
        <v>445</v>
      </c>
      <c r="I195" s="217">
        <v>2.5019999999999998</v>
      </c>
      <c r="J195" s="218">
        <v>1</v>
      </c>
      <c r="K195" s="253">
        <v>2.5019999999999998</v>
      </c>
      <c r="L195" s="227">
        <v>20580.740000000002</v>
      </c>
      <c r="M195" s="255">
        <v>1.28</v>
      </c>
      <c r="N195" s="256">
        <v>26343.35</v>
      </c>
      <c r="O195" s="217"/>
      <c r="P195" s="228">
        <v>65911.06</v>
      </c>
      <c r="Q195" s="222"/>
      <c r="R195" s="223"/>
      <c r="GO195" s="132"/>
      <c r="GP195" s="132" t="s">
        <v>444</v>
      </c>
      <c r="GQ195" s="132" t="s">
        <v>3</v>
      </c>
      <c r="GR195" s="132" t="s">
        <v>3</v>
      </c>
      <c r="GS195" s="132" t="s">
        <v>3</v>
      </c>
      <c r="GT195" s="132" t="s">
        <v>3</v>
      </c>
      <c r="GU195" s="132"/>
      <c r="GV195" s="98"/>
      <c r="GW195" s="132"/>
      <c r="GX195" s="132"/>
    </row>
    <row r="196" spans="1:206" s="68" customFormat="1" ht="15" x14ac:dyDescent="0.25">
      <c r="A196" s="236"/>
      <c r="B196" s="237"/>
      <c r="C196" s="226" t="s">
        <v>153</v>
      </c>
      <c r="D196" s="226"/>
      <c r="E196" s="226"/>
      <c r="F196" s="226"/>
      <c r="G196" s="226"/>
      <c r="H196" s="216"/>
      <c r="I196" s="217"/>
      <c r="J196" s="217"/>
      <c r="K196" s="217"/>
      <c r="L196" s="219"/>
      <c r="M196" s="217"/>
      <c r="N196" s="219"/>
      <c r="O196" s="217"/>
      <c r="P196" s="228">
        <v>65911.06</v>
      </c>
      <c r="GO196" s="132"/>
      <c r="GP196" s="132"/>
      <c r="GQ196" s="132"/>
      <c r="GR196" s="132"/>
      <c r="GS196" s="132"/>
      <c r="GT196" s="132"/>
      <c r="GU196" s="132"/>
      <c r="GV196" s="98"/>
      <c r="GW196" s="132" t="s">
        <v>153</v>
      </c>
      <c r="GX196" s="132"/>
    </row>
    <row r="197" spans="1:206" s="68" customFormat="1" ht="34.5" x14ac:dyDescent="0.25">
      <c r="A197" s="213" t="s">
        <v>230</v>
      </c>
      <c r="B197" s="214" t="s">
        <v>446</v>
      </c>
      <c r="C197" s="215" t="s">
        <v>447</v>
      </c>
      <c r="D197" s="215"/>
      <c r="E197" s="215"/>
      <c r="F197" s="215"/>
      <c r="G197" s="215"/>
      <c r="H197" s="216" t="s">
        <v>183</v>
      </c>
      <c r="I197" s="217">
        <v>0.17879999999999999</v>
      </c>
      <c r="J197" s="218">
        <v>1</v>
      </c>
      <c r="K197" s="257">
        <v>0.17879999999999999</v>
      </c>
      <c r="L197" s="219"/>
      <c r="M197" s="217"/>
      <c r="N197" s="256">
        <v>55473.86</v>
      </c>
      <c r="O197" s="217"/>
      <c r="P197" s="228">
        <v>9918.73</v>
      </c>
      <c r="Q197" s="222"/>
      <c r="R197" s="223"/>
      <c r="GO197" s="132"/>
      <c r="GP197" s="132" t="s">
        <v>447</v>
      </c>
      <c r="GQ197" s="132" t="s">
        <v>3</v>
      </c>
      <c r="GR197" s="132" t="s">
        <v>3</v>
      </c>
      <c r="GS197" s="132" t="s">
        <v>3</v>
      </c>
      <c r="GT197" s="132" t="s">
        <v>3</v>
      </c>
      <c r="GU197" s="132"/>
      <c r="GV197" s="98"/>
      <c r="GW197" s="132"/>
      <c r="GX197" s="132"/>
    </row>
    <row r="198" spans="1:206" s="68" customFormat="1" ht="15" x14ac:dyDescent="0.25">
      <c r="A198" s="236"/>
      <c r="B198" s="237"/>
      <c r="C198" s="226" t="s">
        <v>153</v>
      </c>
      <c r="D198" s="226"/>
      <c r="E198" s="226"/>
      <c r="F198" s="226"/>
      <c r="G198" s="226"/>
      <c r="H198" s="216"/>
      <c r="I198" s="217"/>
      <c r="J198" s="217"/>
      <c r="K198" s="217"/>
      <c r="L198" s="219"/>
      <c r="M198" s="217"/>
      <c r="N198" s="219"/>
      <c r="O198" s="217"/>
      <c r="P198" s="228">
        <v>9918.73</v>
      </c>
      <c r="GO198" s="132"/>
      <c r="GP198" s="132"/>
      <c r="GQ198" s="132"/>
      <c r="GR198" s="132"/>
      <c r="GS198" s="132"/>
      <c r="GT198" s="132"/>
      <c r="GU198" s="132"/>
      <c r="GV198" s="98"/>
      <c r="GW198" s="132" t="s">
        <v>153</v>
      </c>
      <c r="GX198" s="132"/>
    </row>
    <row r="199" spans="1:206" s="68" customFormat="1" ht="34.5" x14ac:dyDescent="0.25">
      <c r="A199" s="213" t="s">
        <v>234</v>
      </c>
      <c r="B199" s="214" t="s">
        <v>448</v>
      </c>
      <c r="C199" s="215" t="s">
        <v>449</v>
      </c>
      <c r="D199" s="215"/>
      <c r="E199" s="215"/>
      <c r="F199" s="215"/>
      <c r="G199" s="215"/>
      <c r="H199" s="216" t="s">
        <v>183</v>
      </c>
      <c r="I199" s="217">
        <v>1.375</v>
      </c>
      <c r="J199" s="218">
        <v>1</v>
      </c>
      <c r="K199" s="253">
        <v>1.375</v>
      </c>
      <c r="L199" s="227">
        <v>16456.73</v>
      </c>
      <c r="M199" s="255">
        <v>0.85</v>
      </c>
      <c r="N199" s="256">
        <v>13988.22</v>
      </c>
      <c r="O199" s="217"/>
      <c r="P199" s="228">
        <v>19233.8</v>
      </c>
      <c r="Q199" s="222"/>
      <c r="R199" s="223"/>
      <c r="GO199" s="132"/>
      <c r="GP199" s="132" t="s">
        <v>449</v>
      </c>
      <c r="GQ199" s="132" t="s">
        <v>3</v>
      </c>
      <c r="GR199" s="132" t="s">
        <v>3</v>
      </c>
      <c r="GS199" s="132" t="s">
        <v>3</v>
      </c>
      <c r="GT199" s="132" t="s">
        <v>3</v>
      </c>
      <c r="GU199" s="132"/>
      <c r="GV199" s="98"/>
      <c r="GW199" s="132"/>
      <c r="GX199" s="132"/>
    </row>
    <row r="200" spans="1:206" s="68" customFormat="1" ht="15" x14ac:dyDescent="0.25">
      <c r="A200" s="236"/>
      <c r="B200" s="237"/>
      <c r="C200" s="226" t="s">
        <v>153</v>
      </c>
      <c r="D200" s="226"/>
      <c r="E200" s="226"/>
      <c r="F200" s="226"/>
      <c r="G200" s="226"/>
      <c r="H200" s="216"/>
      <c r="I200" s="217"/>
      <c r="J200" s="217"/>
      <c r="K200" s="217"/>
      <c r="L200" s="219"/>
      <c r="M200" s="217"/>
      <c r="N200" s="219"/>
      <c r="O200" s="217"/>
      <c r="P200" s="228">
        <v>19233.8</v>
      </c>
      <c r="GO200" s="132"/>
      <c r="GP200" s="132"/>
      <c r="GQ200" s="132"/>
      <c r="GR200" s="132"/>
      <c r="GS200" s="132"/>
      <c r="GT200" s="132"/>
      <c r="GU200" s="132"/>
      <c r="GV200" s="98"/>
      <c r="GW200" s="132" t="s">
        <v>153</v>
      </c>
      <c r="GX200" s="132"/>
    </row>
    <row r="201" spans="1:206" s="68" customFormat="1" ht="34.5" x14ac:dyDescent="0.25">
      <c r="A201" s="213" t="s">
        <v>237</v>
      </c>
      <c r="B201" s="214" t="s">
        <v>450</v>
      </c>
      <c r="C201" s="215" t="s">
        <v>451</v>
      </c>
      <c r="D201" s="215"/>
      <c r="E201" s="215"/>
      <c r="F201" s="215"/>
      <c r="G201" s="215"/>
      <c r="H201" s="216" t="s">
        <v>452</v>
      </c>
      <c r="I201" s="217">
        <v>19.774999999999999</v>
      </c>
      <c r="J201" s="218">
        <v>1</v>
      </c>
      <c r="K201" s="253">
        <v>19.774999999999999</v>
      </c>
      <c r="L201" s="239">
        <v>342.05</v>
      </c>
      <c r="M201" s="255">
        <v>1.26</v>
      </c>
      <c r="N201" s="254">
        <v>430.98</v>
      </c>
      <c r="O201" s="217"/>
      <c r="P201" s="228">
        <v>8522.6299999999992</v>
      </c>
      <c r="Q201" s="222"/>
      <c r="R201" s="223"/>
      <c r="GO201" s="132"/>
      <c r="GP201" s="132" t="s">
        <v>451</v>
      </c>
      <c r="GQ201" s="132" t="s">
        <v>3</v>
      </c>
      <c r="GR201" s="132" t="s">
        <v>3</v>
      </c>
      <c r="GS201" s="132" t="s">
        <v>3</v>
      </c>
      <c r="GT201" s="132" t="s">
        <v>3</v>
      </c>
      <c r="GU201" s="132"/>
      <c r="GV201" s="98"/>
      <c r="GW201" s="132"/>
      <c r="GX201" s="132"/>
    </row>
    <row r="202" spans="1:206" s="68" customFormat="1" ht="15" x14ac:dyDescent="0.25">
      <c r="A202" s="236"/>
      <c r="B202" s="237"/>
      <c r="C202" s="226" t="s">
        <v>153</v>
      </c>
      <c r="D202" s="226"/>
      <c r="E202" s="226"/>
      <c r="F202" s="226"/>
      <c r="G202" s="226"/>
      <c r="H202" s="216"/>
      <c r="I202" s="217"/>
      <c r="J202" s="217"/>
      <c r="K202" s="217"/>
      <c r="L202" s="219"/>
      <c r="M202" s="217"/>
      <c r="N202" s="219"/>
      <c r="O202" s="217"/>
      <c r="P202" s="228">
        <v>8522.6299999999992</v>
      </c>
      <c r="GO202" s="132"/>
      <c r="GP202" s="132"/>
      <c r="GQ202" s="132"/>
      <c r="GR202" s="132"/>
      <c r="GS202" s="132"/>
      <c r="GT202" s="132"/>
      <c r="GU202" s="132"/>
      <c r="GV202" s="98"/>
      <c r="GW202" s="132" t="s">
        <v>153</v>
      </c>
      <c r="GX202" s="132"/>
    </row>
    <row r="203" spans="1:206" s="68" customFormat="1" ht="23.25" x14ac:dyDescent="0.25">
      <c r="A203" s="213" t="s">
        <v>240</v>
      </c>
      <c r="B203" s="214" t="s">
        <v>453</v>
      </c>
      <c r="C203" s="215" t="s">
        <v>454</v>
      </c>
      <c r="D203" s="215"/>
      <c r="E203" s="215"/>
      <c r="F203" s="215"/>
      <c r="G203" s="215"/>
      <c r="H203" s="216" t="s">
        <v>317</v>
      </c>
      <c r="I203" s="217">
        <v>30</v>
      </c>
      <c r="J203" s="218">
        <v>1</v>
      </c>
      <c r="K203" s="218">
        <v>30</v>
      </c>
      <c r="L203" s="219"/>
      <c r="M203" s="217"/>
      <c r="N203" s="256">
        <v>1780.49</v>
      </c>
      <c r="O203" s="217"/>
      <c r="P203" s="228">
        <v>53414.7</v>
      </c>
      <c r="Q203" s="222"/>
      <c r="R203" s="223"/>
      <c r="GO203" s="132"/>
      <c r="GP203" s="132" t="s">
        <v>454</v>
      </c>
      <c r="GQ203" s="132" t="s">
        <v>3</v>
      </c>
      <c r="GR203" s="132" t="s">
        <v>3</v>
      </c>
      <c r="GS203" s="132" t="s">
        <v>3</v>
      </c>
      <c r="GT203" s="132" t="s">
        <v>3</v>
      </c>
      <c r="GU203" s="132"/>
      <c r="GV203" s="98"/>
      <c r="GW203" s="132"/>
      <c r="GX203" s="132"/>
    </row>
    <row r="204" spans="1:206" s="68" customFormat="1" ht="15" x14ac:dyDescent="0.25">
      <c r="A204" s="236"/>
      <c r="B204" s="237"/>
      <c r="C204" s="226" t="s">
        <v>153</v>
      </c>
      <c r="D204" s="226"/>
      <c r="E204" s="226"/>
      <c r="F204" s="226"/>
      <c r="G204" s="226"/>
      <c r="H204" s="216"/>
      <c r="I204" s="217"/>
      <c r="J204" s="217"/>
      <c r="K204" s="217"/>
      <c r="L204" s="219"/>
      <c r="M204" s="217"/>
      <c r="N204" s="219"/>
      <c r="O204" s="217"/>
      <c r="P204" s="228">
        <v>53414.7</v>
      </c>
      <c r="GO204" s="132"/>
      <c r="GP204" s="132"/>
      <c r="GQ204" s="132"/>
      <c r="GR204" s="132"/>
      <c r="GS204" s="132"/>
      <c r="GT204" s="132"/>
      <c r="GU204" s="132"/>
      <c r="GV204" s="98"/>
      <c r="GW204" s="132" t="s">
        <v>153</v>
      </c>
      <c r="GX204" s="132"/>
    </row>
    <row r="205" spans="1:206" s="68" customFormat="1" ht="1.5" customHeight="1" x14ac:dyDescent="0.25">
      <c r="A205" s="241"/>
      <c r="B205" s="242"/>
      <c r="C205" s="242"/>
      <c r="D205" s="242"/>
      <c r="E205" s="242"/>
      <c r="F205" s="243"/>
      <c r="G205" s="243"/>
      <c r="H205" s="243"/>
      <c r="I205" s="243"/>
      <c r="J205" s="244"/>
      <c r="K205" s="243"/>
      <c r="L205" s="244"/>
      <c r="M205" s="245"/>
      <c r="N205" s="244"/>
      <c r="O205" s="246"/>
      <c r="P205" s="247"/>
      <c r="Q205" s="248"/>
      <c r="R205" s="249"/>
      <c r="GO205" s="132"/>
      <c r="GP205" s="132"/>
      <c r="GQ205" s="132"/>
      <c r="GR205" s="132"/>
      <c r="GS205" s="132"/>
      <c r="GT205" s="132"/>
      <c r="GU205" s="132"/>
      <c r="GV205" s="98"/>
      <c r="GW205" s="132"/>
      <c r="GX205" s="132"/>
    </row>
    <row r="206" spans="1:206" s="68" customFormat="1" ht="15" x14ac:dyDescent="0.25">
      <c r="A206" s="224"/>
      <c r="B206" s="250"/>
      <c r="C206" s="251" t="s">
        <v>455</v>
      </c>
      <c r="D206" s="251"/>
      <c r="E206" s="251"/>
      <c r="F206" s="251"/>
      <c r="G206" s="251"/>
      <c r="H206" s="251"/>
      <c r="I206" s="251"/>
      <c r="J206" s="251"/>
      <c r="K206" s="251"/>
      <c r="L206" s="251"/>
      <c r="M206" s="251"/>
      <c r="N206" s="251"/>
      <c r="O206" s="251"/>
      <c r="P206" s="252">
        <v>531906.31999999995</v>
      </c>
      <c r="Q206" s="248"/>
      <c r="R206" s="249"/>
      <c r="GO206" s="132"/>
      <c r="GP206" s="132"/>
      <c r="GQ206" s="132"/>
      <c r="GR206" s="132"/>
      <c r="GS206" s="132"/>
      <c r="GT206" s="132"/>
      <c r="GU206" s="132"/>
      <c r="GV206" s="98"/>
      <c r="GW206" s="132"/>
      <c r="GX206" s="132" t="s">
        <v>455</v>
      </c>
    </row>
    <row r="207" spans="1:206" s="68" customFormat="1" ht="15" x14ac:dyDescent="0.25">
      <c r="A207" s="210" t="s">
        <v>456</v>
      </c>
      <c r="B207" s="211"/>
      <c r="C207" s="211"/>
      <c r="D207" s="211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2"/>
      <c r="GO207" s="132" t="s">
        <v>456</v>
      </c>
      <c r="GP207" s="132"/>
      <c r="GQ207" s="132"/>
      <c r="GR207" s="132"/>
      <c r="GS207" s="132"/>
      <c r="GT207" s="132"/>
      <c r="GU207" s="132"/>
      <c r="GV207" s="98"/>
      <c r="GW207" s="132"/>
      <c r="GX207" s="132"/>
    </row>
    <row r="208" spans="1:206" s="68" customFormat="1" ht="23.25" x14ac:dyDescent="0.25">
      <c r="A208" s="213" t="s">
        <v>246</v>
      </c>
      <c r="B208" s="214" t="s">
        <v>457</v>
      </c>
      <c r="C208" s="215" t="s">
        <v>458</v>
      </c>
      <c r="D208" s="215"/>
      <c r="E208" s="215"/>
      <c r="F208" s="215"/>
      <c r="G208" s="215"/>
      <c r="H208" s="216" t="s">
        <v>145</v>
      </c>
      <c r="I208" s="217">
        <v>3</v>
      </c>
      <c r="J208" s="218">
        <v>1</v>
      </c>
      <c r="K208" s="218">
        <v>3</v>
      </c>
      <c r="L208" s="219"/>
      <c r="M208" s="217"/>
      <c r="N208" s="220"/>
      <c r="O208" s="217"/>
      <c r="P208" s="221"/>
      <c r="Q208" s="222"/>
      <c r="R208" s="223"/>
      <c r="GO208" s="132"/>
      <c r="GP208" s="132" t="s">
        <v>458</v>
      </c>
      <c r="GQ208" s="132" t="s">
        <v>3</v>
      </c>
      <c r="GR208" s="132" t="s">
        <v>3</v>
      </c>
      <c r="GS208" s="132" t="s">
        <v>3</v>
      </c>
      <c r="GT208" s="132" t="s">
        <v>3</v>
      </c>
      <c r="GU208" s="132"/>
      <c r="GV208" s="98"/>
      <c r="GW208" s="132"/>
      <c r="GX208" s="132"/>
    </row>
    <row r="209" spans="1:206" s="68" customFormat="1" ht="15" x14ac:dyDescent="0.25">
      <c r="A209" s="224"/>
      <c r="B209" s="225"/>
      <c r="C209" s="226" t="s">
        <v>146</v>
      </c>
      <c r="D209" s="226"/>
      <c r="E209" s="226"/>
      <c r="F209" s="226"/>
      <c r="G209" s="226"/>
      <c r="H209" s="216"/>
      <c r="I209" s="217"/>
      <c r="J209" s="217"/>
      <c r="K209" s="217"/>
      <c r="L209" s="219"/>
      <c r="M209" s="217"/>
      <c r="N209" s="227"/>
      <c r="O209" s="217"/>
      <c r="P209" s="228">
        <v>2976.03</v>
      </c>
      <c r="GO209" s="132"/>
      <c r="GP209" s="132"/>
      <c r="GQ209" s="132"/>
      <c r="GR209" s="132"/>
      <c r="GS209" s="132"/>
      <c r="GT209" s="132"/>
      <c r="GU209" s="132" t="s">
        <v>146</v>
      </c>
      <c r="GV209" s="98"/>
      <c r="GW209" s="132"/>
      <c r="GX209" s="132"/>
    </row>
    <row r="210" spans="1:206" s="68" customFormat="1" ht="15" x14ac:dyDescent="0.25">
      <c r="A210" s="229"/>
      <c r="B210" s="230"/>
      <c r="C210" s="148" t="s">
        <v>147</v>
      </c>
      <c r="D210" s="148"/>
      <c r="E210" s="148"/>
      <c r="F210" s="148"/>
      <c r="G210" s="148"/>
      <c r="H210" s="231"/>
      <c r="I210" s="232"/>
      <c r="J210" s="232"/>
      <c r="K210" s="232"/>
      <c r="L210" s="233"/>
      <c r="M210" s="232"/>
      <c r="N210" s="233"/>
      <c r="O210" s="232"/>
      <c r="P210" s="234">
        <v>2976.03</v>
      </c>
      <c r="GO210" s="132"/>
      <c r="GP210" s="132"/>
      <c r="GQ210" s="132"/>
      <c r="GR210" s="132"/>
      <c r="GS210" s="132"/>
      <c r="GT210" s="132"/>
      <c r="GU210" s="132"/>
      <c r="GV210" s="98" t="s">
        <v>147</v>
      </c>
      <c r="GW210" s="132"/>
      <c r="GX210" s="132"/>
    </row>
    <row r="211" spans="1:206" s="68" customFormat="1" ht="23.25" x14ac:dyDescent="0.25">
      <c r="A211" s="229"/>
      <c r="B211" s="230" t="s">
        <v>459</v>
      </c>
      <c r="C211" s="148" t="s">
        <v>460</v>
      </c>
      <c r="D211" s="148"/>
      <c r="E211" s="148"/>
      <c r="F211" s="148"/>
      <c r="G211" s="148"/>
      <c r="H211" s="231" t="s">
        <v>150</v>
      </c>
      <c r="I211" s="235">
        <v>74</v>
      </c>
      <c r="J211" s="232"/>
      <c r="K211" s="235">
        <v>74</v>
      </c>
      <c r="L211" s="233"/>
      <c r="M211" s="232"/>
      <c r="N211" s="233"/>
      <c r="O211" s="232"/>
      <c r="P211" s="234">
        <v>2202.2600000000002</v>
      </c>
      <c r="GO211" s="132"/>
      <c r="GP211" s="132"/>
      <c r="GQ211" s="132"/>
      <c r="GR211" s="132"/>
      <c r="GS211" s="132"/>
      <c r="GT211" s="132"/>
      <c r="GU211" s="132"/>
      <c r="GV211" s="98" t="s">
        <v>460</v>
      </c>
      <c r="GW211" s="132"/>
      <c r="GX211" s="132"/>
    </row>
    <row r="212" spans="1:206" s="68" customFormat="1" ht="23.25" x14ac:dyDescent="0.25">
      <c r="A212" s="229"/>
      <c r="B212" s="230" t="s">
        <v>461</v>
      </c>
      <c r="C212" s="148" t="s">
        <v>462</v>
      </c>
      <c r="D212" s="148"/>
      <c r="E212" s="148"/>
      <c r="F212" s="148"/>
      <c r="G212" s="148"/>
      <c r="H212" s="231" t="s">
        <v>150</v>
      </c>
      <c r="I212" s="235">
        <v>36</v>
      </c>
      <c r="J212" s="232"/>
      <c r="K212" s="235">
        <v>36</v>
      </c>
      <c r="L212" s="233"/>
      <c r="M212" s="232"/>
      <c r="N212" s="233"/>
      <c r="O212" s="232"/>
      <c r="P212" s="234">
        <v>1071.3699999999999</v>
      </c>
      <c r="GO212" s="132"/>
      <c r="GP212" s="132"/>
      <c r="GQ212" s="132"/>
      <c r="GR212" s="132"/>
      <c r="GS212" s="132"/>
      <c r="GT212" s="132"/>
      <c r="GU212" s="132"/>
      <c r="GV212" s="98" t="s">
        <v>462</v>
      </c>
      <c r="GW212" s="132"/>
      <c r="GX212" s="132"/>
    </row>
    <row r="213" spans="1:206" s="68" customFormat="1" ht="15" x14ac:dyDescent="0.25">
      <c r="A213" s="236"/>
      <c r="B213" s="237"/>
      <c r="C213" s="226" t="s">
        <v>153</v>
      </c>
      <c r="D213" s="226"/>
      <c r="E213" s="226"/>
      <c r="F213" s="226"/>
      <c r="G213" s="226"/>
      <c r="H213" s="216"/>
      <c r="I213" s="217"/>
      <c r="J213" s="217"/>
      <c r="K213" s="217"/>
      <c r="L213" s="219"/>
      <c r="M213" s="217"/>
      <c r="N213" s="227">
        <v>2083.2199999999998</v>
      </c>
      <c r="O213" s="217"/>
      <c r="P213" s="228">
        <v>6249.66</v>
      </c>
      <c r="GO213" s="132"/>
      <c r="GP213" s="132"/>
      <c r="GQ213" s="132"/>
      <c r="GR213" s="132"/>
      <c r="GS213" s="132"/>
      <c r="GT213" s="132"/>
      <c r="GU213" s="132"/>
      <c r="GV213" s="98"/>
      <c r="GW213" s="132" t="s">
        <v>153</v>
      </c>
      <c r="GX213" s="132"/>
    </row>
    <row r="214" spans="1:206" s="68" customFormat="1" ht="23.25" x14ac:dyDescent="0.25">
      <c r="A214" s="213" t="s">
        <v>250</v>
      </c>
      <c r="B214" s="214" t="s">
        <v>463</v>
      </c>
      <c r="C214" s="215" t="s">
        <v>464</v>
      </c>
      <c r="D214" s="215"/>
      <c r="E214" s="215"/>
      <c r="F214" s="215"/>
      <c r="G214" s="215"/>
      <c r="H214" s="216" t="s">
        <v>465</v>
      </c>
      <c r="I214" s="217">
        <v>1</v>
      </c>
      <c r="J214" s="218">
        <v>1</v>
      </c>
      <c r="K214" s="218">
        <v>1</v>
      </c>
      <c r="L214" s="219"/>
      <c r="M214" s="217"/>
      <c r="N214" s="220"/>
      <c r="O214" s="217"/>
      <c r="P214" s="221"/>
      <c r="Q214" s="222"/>
      <c r="R214" s="223"/>
      <c r="GO214" s="132"/>
      <c r="GP214" s="132" t="s">
        <v>464</v>
      </c>
      <c r="GQ214" s="132" t="s">
        <v>3</v>
      </c>
      <c r="GR214" s="132" t="s">
        <v>3</v>
      </c>
      <c r="GS214" s="132" t="s">
        <v>3</v>
      </c>
      <c r="GT214" s="132" t="s">
        <v>3</v>
      </c>
      <c r="GU214" s="132"/>
      <c r="GV214" s="98"/>
      <c r="GW214" s="132"/>
      <c r="GX214" s="132"/>
    </row>
    <row r="215" spans="1:206" s="68" customFormat="1" ht="15" x14ac:dyDescent="0.25">
      <c r="A215" s="224"/>
      <c r="B215" s="225"/>
      <c r="C215" s="226" t="s">
        <v>146</v>
      </c>
      <c r="D215" s="226"/>
      <c r="E215" s="226"/>
      <c r="F215" s="226"/>
      <c r="G215" s="226"/>
      <c r="H215" s="216"/>
      <c r="I215" s="217"/>
      <c r="J215" s="217"/>
      <c r="K215" s="217"/>
      <c r="L215" s="219"/>
      <c r="M215" s="217"/>
      <c r="N215" s="227"/>
      <c r="O215" s="217"/>
      <c r="P215" s="228">
        <v>2662.3</v>
      </c>
      <c r="GO215" s="132"/>
      <c r="GP215" s="132"/>
      <c r="GQ215" s="132"/>
      <c r="GR215" s="132"/>
      <c r="GS215" s="132"/>
      <c r="GT215" s="132"/>
      <c r="GU215" s="132" t="s">
        <v>146</v>
      </c>
      <c r="GV215" s="98"/>
      <c r="GW215" s="132"/>
      <c r="GX215" s="132"/>
    </row>
    <row r="216" spans="1:206" s="68" customFormat="1" ht="15" x14ac:dyDescent="0.25">
      <c r="A216" s="229"/>
      <c r="B216" s="230"/>
      <c r="C216" s="148" t="s">
        <v>147</v>
      </c>
      <c r="D216" s="148"/>
      <c r="E216" s="148"/>
      <c r="F216" s="148"/>
      <c r="G216" s="148"/>
      <c r="H216" s="231"/>
      <c r="I216" s="232"/>
      <c r="J216" s="232"/>
      <c r="K216" s="232"/>
      <c r="L216" s="233"/>
      <c r="M216" s="232"/>
      <c r="N216" s="233"/>
      <c r="O216" s="232"/>
      <c r="P216" s="234">
        <v>2662.3</v>
      </c>
      <c r="GO216" s="132"/>
      <c r="GP216" s="132"/>
      <c r="GQ216" s="132"/>
      <c r="GR216" s="132"/>
      <c r="GS216" s="132"/>
      <c r="GT216" s="132"/>
      <c r="GU216" s="132"/>
      <c r="GV216" s="98" t="s">
        <v>147</v>
      </c>
      <c r="GW216" s="132"/>
      <c r="GX216" s="132"/>
    </row>
    <row r="217" spans="1:206" s="68" customFormat="1" ht="23.25" x14ac:dyDescent="0.25">
      <c r="A217" s="229"/>
      <c r="B217" s="230" t="s">
        <v>459</v>
      </c>
      <c r="C217" s="148" t="s">
        <v>460</v>
      </c>
      <c r="D217" s="148"/>
      <c r="E217" s="148"/>
      <c r="F217" s="148"/>
      <c r="G217" s="148"/>
      <c r="H217" s="231" t="s">
        <v>150</v>
      </c>
      <c r="I217" s="235">
        <v>74</v>
      </c>
      <c r="J217" s="232"/>
      <c r="K217" s="235">
        <v>74</v>
      </c>
      <c r="L217" s="233"/>
      <c r="M217" s="232"/>
      <c r="N217" s="233"/>
      <c r="O217" s="232"/>
      <c r="P217" s="234">
        <v>1970.1</v>
      </c>
      <c r="GO217" s="132"/>
      <c r="GP217" s="132"/>
      <c r="GQ217" s="132"/>
      <c r="GR217" s="132"/>
      <c r="GS217" s="132"/>
      <c r="GT217" s="132"/>
      <c r="GU217" s="132"/>
      <c r="GV217" s="98" t="s">
        <v>460</v>
      </c>
      <c r="GW217" s="132"/>
      <c r="GX217" s="132"/>
    </row>
    <row r="218" spans="1:206" s="68" customFormat="1" ht="23.25" x14ac:dyDescent="0.25">
      <c r="A218" s="229"/>
      <c r="B218" s="230" t="s">
        <v>461</v>
      </c>
      <c r="C218" s="148" t="s">
        <v>462</v>
      </c>
      <c r="D218" s="148"/>
      <c r="E218" s="148"/>
      <c r="F218" s="148"/>
      <c r="G218" s="148"/>
      <c r="H218" s="231" t="s">
        <v>150</v>
      </c>
      <c r="I218" s="235">
        <v>36</v>
      </c>
      <c r="J218" s="232"/>
      <c r="K218" s="235">
        <v>36</v>
      </c>
      <c r="L218" s="233"/>
      <c r="M218" s="232"/>
      <c r="N218" s="233"/>
      <c r="O218" s="232"/>
      <c r="P218" s="238">
        <v>958.43</v>
      </c>
      <c r="GO218" s="132"/>
      <c r="GP218" s="132"/>
      <c r="GQ218" s="132"/>
      <c r="GR218" s="132"/>
      <c r="GS218" s="132"/>
      <c r="GT218" s="132"/>
      <c r="GU218" s="132"/>
      <c r="GV218" s="98" t="s">
        <v>462</v>
      </c>
      <c r="GW218" s="132"/>
      <c r="GX218" s="132"/>
    </row>
    <row r="219" spans="1:206" s="68" customFormat="1" ht="15" x14ac:dyDescent="0.25">
      <c r="A219" s="236"/>
      <c r="B219" s="237"/>
      <c r="C219" s="226" t="s">
        <v>153</v>
      </c>
      <c r="D219" s="226"/>
      <c r="E219" s="226"/>
      <c r="F219" s="226"/>
      <c r="G219" s="226"/>
      <c r="H219" s="216"/>
      <c r="I219" s="217"/>
      <c r="J219" s="217"/>
      <c r="K219" s="217"/>
      <c r="L219" s="219"/>
      <c r="M219" s="217"/>
      <c r="N219" s="227">
        <v>5590.83</v>
      </c>
      <c r="O219" s="217"/>
      <c r="P219" s="228">
        <v>5590.83</v>
      </c>
      <c r="GO219" s="132"/>
      <c r="GP219" s="132"/>
      <c r="GQ219" s="132"/>
      <c r="GR219" s="132"/>
      <c r="GS219" s="132"/>
      <c r="GT219" s="132"/>
      <c r="GU219" s="132"/>
      <c r="GV219" s="98"/>
      <c r="GW219" s="132" t="s">
        <v>153</v>
      </c>
      <c r="GX219" s="132"/>
    </row>
    <row r="220" spans="1:206" s="68" customFormat="1" ht="34.5" x14ac:dyDescent="0.25">
      <c r="A220" s="213" t="s">
        <v>253</v>
      </c>
      <c r="B220" s="214" t="s">
        <v>466</v>
      </c>
      <c r="C220" s="215" t="s">
        <v>467</v>
      </c>
      <c r="D220" s="215"/>
      <c r="E220" s="215"/>
      <c r="F220" s="215"/>
      <c r="G220" s="215"/>
      <c r="H220" s="216" t="s">
        <v>468</v>
      </c>
      <c r="I220" s="217">
        <v>3</v>
      </c>
      <c r="J220" s="218">
        <v>1</v>
      </c>
      <c r="K220" s="218">
        <v>3</v>
      </c>
      <c r="L220" s="219"/>
      <c r="M220" s="217"/>
      <c r="N220" s="220"/>
      <c r="O220" s="217"/>
      <c r="P220" s="221"/>
      <c r="Q220" s="222"/>
      <c r="R220" s="223"/>
      <c r="GO220" s="132"/>
      <c r="GP220" s="132" t="s">
        <v>467</v>
      </c>
      <c r="GQ220" s="132" t="s">
        <v>3</v>
      </c>
      <c r="GR220" s="132" t="s">
        <v>3</v>
      </c>
      <c r="GS220" s="132" t="s">
        <v>3</v>
      </c>
      <c r="GT220" s="132" t="s">
        <v>3</v>
      </c>
      <c r="GU220" s="132"/>
      <c r="GV220" s="98"/>
      <c r="GW220" s="132"/>
      <c r="GX220" s="132"/>
    </row>
    <row r="221" spans="1:206" s="68" customFormat="1" ht="15" x14ac:dyDescent="0.25">
      <c r="A221" s="224"/>
      <c r="B221" s="225"/>
      <c r="C221" s="226" t="s">
        <v>146</v>
      </c>
      <c r="D221" s="226"/>
      <c r="E221" s="226"/>
      <c r="F221" s="226"/>
      <c r="G221" s="226"/>
      <c r="H221" s="216"/>
      <c r="I221" s="217"/>
      <c r="J221" s="217"/>
      <c r="K221" s="217"/>
      <c r="L221" s="219"/>
      <c r="M221" s="217"/>
      <c r="N221" s="227"/>
      <c r="O221" s="217"/>
      <c r="P221" s="228">
        <v>2976.03</v>
      </c>
      <c r="GO221" s="132"/>
      <c r="GP221" s="132"/>
      <c r="GQ221" s="132"/>
      <c r="GR221" s="132"/>
      <c r="GS221" s="132"/>
      <c r="GT221" s="132"/>
      <c r="GU221" s="132" t="s">
        <v>146</v>
      </c>
      <c r="GV221" s="98"/>
      <c r="GW221" s="132"/>
      <c r="GX221" s="132"/>
    </row>
    <row r="222" spans="1:206" s="68" customFormat="1" ht="15" x14ac:dyDescent="0.25">
      <c r="A222" s="229"/>
      <c r="B222" s="230"/>
      <c r="C222" s="148" t="s">
        <v>147</v>
      </c>
      <c r="D222" s="148"/>
      <c r="E222" s="148"/>
      <c r="F222" s="148"/>
      <c r="G222" s="148"/>
      <c r="H222" s="231"/>
      <c r="I222" s="232"/>
      <c r="J222" s="232"/>
      <c r="K222" s="232"/>
      <c r="L222" s="233"/>
      <c r="M222" s="232"/>
      <c r="N222" s="233"/>
      <c r="O222" s="232"/>
      <c r="P222" s="234">
        <v>2976.03</v>
      </c>
      <c r="GO222" s="132"/>
      <c r="GP222" s="132"/>
      <c r="GQ222" s="132"/>
      <c r="GR222" s="132"/>
      <c r="GS222" s="132"/>
      <c r="GT222" s="132"/>
      <c r="GU222" s="132"/>
      <c r="GV222" s="98" t="s">
        <v>147</v>
      </c>
      <c r="GW222" s="132"/>
      <c r="GX222" s="132"/>
    </row>
    <row r="223" spans="1:206" s="68" customFormat="1" ht="23.25" x14ac:dyDescent="0.25">
      <c r="A223" s="229"/>
      <c r="B223" s="230" t="s">
        <v>459</v>
      </c>
      <c r="C223" s="148" t="s">
        <v>460</v>
      </c>
      <c r="D223" s="148"/>
      <c r="E223" s="148"/>
      <c r="F223" s="148"/>
      <c r="G223" s="148"/>
      <c r="H223" s="231" t="s">
        <v>150</v>
      </c>
      <c r="I223" s="235">
        <v>74</v>
      </c>
      <c r="J223" s="232"/>
      <c r="K223" s="235">
        <v>74</v>
      </c>
      <c r="L223" s="233"/>
      <c r="M223" s="232"/>
      <c r="N223" s="233"/>
      <c r="O223" s="232"/>
      <c r="P223" s="234">
        <v>2202.2600000000002</v>
      </c>
      <c r="GO223" s="132"/>
      <c r="GP223" s="132"/>
      <c r="GQ223" s="132"/>
      <c r="GR223" s="132"/>
      <c r="GS223" s="132"/>
      <c r="GT223" s="132"/>
      <c r="GU223" s="132"/>
      <c r="GV223" s="98" t="s">
        <v>460</v>
      </c>
      <c r="GW223" s="132"/>
      <c r="GX223" s="132"/>
    </row>
    <row r="224" spans="1:206" s="68" customFormat="1" ht="23.25" x14ac:dyDescent="0.25">
      <c r="A224" s="229"/>
      <c r="B224" s="230" t="s">
        <v>461</v>
      </c>
      <c r="C224" s="148" t="s">
        <v>462</v>
      </c>
      <c r="D224" s="148"/>
      <c r="E224" s="148"/>
      <c r="F224" s="148"/>
      <c r="G224" s="148"/>
      <c r="H224" s="231" t="s">
        <v>150</v>
      </c>
      <c r="I224" s="235">
        <v>36</v>
      </c>
      <c r="J224" s="232"/>
      <c r="K224" s="235">
        <v>36</v>
      </c>
      <c r="L224" s="233"/>
      <c r="M224" s="232"/>
      <c r="N224" s="233"/>
      <c r="O224" s="232"/>
      <c r="P224" s="234">
        <v>1071.3699999999999</v>
      </c>
      <c r="GO224" s="132"/>
      <c r="GP224" s="132"/>
      <c r="GQ224" s="132"/>
      <c r="GR224" s="132"/>
      <c r="GS224" s="132"/>
      <c r="GT224" s="132"/>
      <c r="GU224" s="132"/>
      <c r="GV224" s="98" t="s">
        <v>462</v>
      </c>
      <c r="GW224" s="132"/>
      <c r="GX224" s="132"/>
    </row>
    <row r="225" spans="1:206" s="68" customFormat="1" ht="15" x14ac:dyDescent="0.25">
      <c r="A225" s="236"/>
      <c r="B225" s="237"/>
      <c r="C225" s="226" t="s">
        <v>153</v>
      </c>
      <c r="D225" s="226"/>
      <c r="E225" s="226"/>
      <c r="F225" s="226"/>
      <c r="G225" s="226"/>
      <c r="H225" s="216"/>
      <c r="I225" s="217"/>
      <c r="J225" s="217"/>
      <c r="K225" s="217"/>
      <c r="L225" s="219"/>
      <c r="M225" s="217"/>
      <c r="N225" s="227">
        <v>2083.2199999999998</v>
      </c>
      <c r="O225" s="217"/>
      <c r="P225" s="228">
        <v>6249.66</v>
      </c>
      <c r="GO225" s="132"/>
      <c r="GP225" s="132"/>
      <c r="GQ225" s="132"/>
      <c r="GR225" s="132"/>
      <c r="GS225" s="132"/>
      <c r="GT225" s="132"/>
      <c r="GU225" s="132"/>
      <c r="GV225" s="98"/>
      <c r="GW225" s="132" t="s">
        <v>153</v>
      </c>
      <c r="GX225" s="132"/>
    </row>
    <row r="226" spans="1:206" s="68" customFormat="1" ht="23.25" x14ac:dyDescent="0.25">
      <c r="A226" s="213" t="s">
        <v>257</v>
      </c>
      <c r="B226" s="214" t="s">
        <v>469</v>
      </c>
      <c r="C226" s="215" t="s">
        <v>470</v>
      </c>
      <c r="D226" s="215"/>
      <c r="E226" s="215"/>
      <c r="F226" s="215"/>
      <c r="G226" s="215"/>
      <c r="H226" s="216" t="s">
        <v>468</v>
      </c>
      <c r="I226" s="217">
        <v>2</v>
      </c>
      <c r="J226" s="218">
        <v>1</v>
      </c>
      <c r="K226" s="218">
        <v>2</v>
      </c>
      <c r="L226" s="219"/>
      <c r="M226" s="217"/>
      <c r="N226" s="220"/>
      <c r="O226" s="217"/>
      <c r="P226" s="221"/>
      <c r="Q226" s="222"/>
      <c r="R226" s="223"/>
      <c r="GO226" s="132"/>
      <c r="GP226" s="132" t="s">
        <v>470</v>
      </c>
      <c r="GQ226" s="132" t="s">
        <v>3</v>
      </c>
      <c r="GR226" s="132" t="s">
        <v>3</v>
      </c>
      <c r="GS226" s="132" t="s">
        <v>3</v>
      </c>
      <c r="GT226" s="132" t="s">
        <v>3</v>
      </c>
      <c r="GU226" s="132"/>
      <c r="GV226" s="98"/>
      <c r="GW226" s="132"/>
      <c r="GX226" s="132"/>
    </row>
    <row r="227" spans="1:206" s="68" customFormat="1" ht="15" x14ac:dyDescent="0.25">
      <c r="A227" s="224"/>
      <c r="B227" s="225"/>
      <c r="C227" s="226" t="s">
        <v>146</v>
      </c>
      <c r="D227" s="226"/>
      <c r="E227" s="226"/>
      <c r="F227" s="226"/>
      <c r="G227" s="226"/>
      <c r="H227" s="216"/>
      <c r="I227" s="217"/>
      <c r="J227" s="217"/>
      <c r="K227" s="217"/>
      <c r="L227" s="219"/>
      <c r="M227" s="217"/>
      <c r="N227" s="227"/>
      <c r="O227" s="217"/>
      <c r="P227" s="228">
        <v>1224.71</v>
      </c>
      <c r="GO227" s="132"/>
      <c r="GP227" s="132"/>
      <c r="GQ227" s="132"/>
      <c r="GR227" s="132"/>
      <c r="GS227" s="132"/>
      <c r="GT227" s="132"/>
      <c r="GU227" s="132" t="s">
        <v>146</v>
      </c>
      <c r="GV227" s="98"/>
      <c r="GW227" s="132"/>
      <c r="GX227" s="132"/>
    </row>
    <row r="228" spans="1:206" s="68" customFormat="1" ht="15" x14ac:dyDescent="0.25">
      <c r="A228" s="229"/>
      <c r="B228" s="230"/>
      <c r="C228" s="148" t="s">
        <v>147</v>
      </c>
      <c r="D228" s="148"/>
      <c r="E228" s="148"/>
      <c r="F228" s="148"/>
      <c r="G228" s="148"/>
      <c r="H228" s="231"/>
      <c r="I228" s="232"/>
      <c r="J228" s="232"/>
      <c r="K228" s="232"/>
      <c r="L228" s="233"/>
      <c r="M228" s="232"/>
      <c r="N228" s="233"/>
      <c r="O228" s="232"/>
      <c r="P228" s="234">
        <v>1224.71</v>
      </c>
      <c r="GO228" s="132"/>
      <c r="GP228" s="132"/>
      <c r="GQ228" s="132"/>
      <c r="GR228" s="132"/>
      <c r="GS228" s="132"/>
      <c r="GT228" s="132"/>
      <c r="GU228" s="132"/>
      <c r="GV228" s="98" t="s">
        <v>147</v>
      </c>
      <c r="GW228" s="132"/>
      <c r="GX228" s="132"/>
    </row>
    <row r="229" spans="1:206" s="68" customFormat="1" ht="23.25" x14ac:dyDescent="0.25">
      <c r="A229" s="229"/>
      <c r="B229" s="230" t="s">
        <v>459</v>
      </c>
      <c r="C229" s="148" t="s">
        <v>460</v>
      </c>
      <c r="D229" s="148"/>
      <c r="E229" s="148"/>
      <c r="F229" s="148"/>
      <c r="G229" s="148"/>
      <c r="H229" s="231" t="s">
        <v>150</v>
      </c>
      <c r="I229" s="235">
        <v>74</v>
      </c>
      <c r="J229" s="232"/>
      <c r="K229" s="235">
        <v>74</v>
      </c>
      <c r="L229" s="233"/>
      <c r="M229" s="232"/>
      <c r="N229" s="233"/>
      <c r="O229" s="232"/>
      <c r="P229" s="238">
        <v>906.29</v>
      </c>
      <c r="GO229" s="132"/>
      <c r="GP229" s="132"/>
      <c r="GQ229" s="132"/>
      <c r="GR229" s="132"/>
      <c r="GS229" s="132"/>
      <c r="GT229" s="132"/>
      <c r="GU229" s="132"/>
      <c r="GV229" s="98" t="s">
        <v>460</v>
      </c>
      <c r="GW229" s="132"/>
      <c r="GX229" s="132"/>
    </row>
    <row r="230" spans="1:206" s="68" customFormat="1" ht="23.25" x14ac:dyDescent="0.25">
      <c r="A230" s="229"/>
      <c r="B230" s="230" t="s">
        <v>461</v>
      </c>
      <c r="C230" s="148" t="s">
        <v>462</v>
      </c>
      <c r="D230" s="148"/>
      <c r="E230" s="148"/>
      <c r="F230" s="148"/>
      <c r="G230" s="148"/>
      <c r="H230" s="231" t="s">
        <v>150</v>
      </c>
      <c r="I230" s="235">
        <v>36</v>
      </c>
      <c r="J230" s="232"/>
      <c r="K230" s="235">
        <v>36</v>
      </c>
      <c r="L230" s="233"/>
      <c r="M230" s="232"/>
      <c r="N230" s="233"/>
      <c r="O230" s="232"/>
      <c r="P230" s="238">
        <v>440.9</v>
      </c>
      <c r="GO230" s="132"/>
      <c r="GP230" s="132"/>
      <c r="GQ230" s="132"/>
      <c r="GR230" s="132"/>
      <c r="GS230" s="132"/>
      <c r="GT230" s="132"/>
      <c r="GU230" s="132"/>
      <c r="GV230" s="98" t="s">
        <v>462</v>
      </c>
      <c r="GW230" s="132"/>
      <c r="GX230" s="132"/>
    </row>
    <row r="231" spans="1:206" s="68" customFormat="1" ht="15" x14ac:dyDescent="0.25">
      <c r="A231" s="236"/>
      <c r="B231" s="237"/>
      <c r="C231" s="226" t="s">
        <v>153</v>
      </c>
      <c r="D231" s="226"/>
      <c r="E231" s="226"/>
      <c r="F231" s="226"/>
      <c r="G231" s="226"/>
      <c r="H231" s="216"/>
      <c r="I231" s="217"/>
      <c r="J231" s="217"/>
      <c r="K231" s="217"/>
      <c r="L231" s="219"/>
      <c r="M231" s="217"/>
      <c r="N231" s="227">
        <v>1285.95</v>
      </c>
      <c r="O231" s="217"/>
      <c r="P231" s="228">
        <v>2571.9</v>
      </c>
      <c r="GO231" s="132"/>
      <c r="GP231" s="132"/>
      <c r="GQ231" s="132"/>
      <c r="GR231" s="132"/>
      <c r="GS231" s="132"/>
      <c r="GT231" s="132"/>
      <c r="GU231" s="132"/>
      <c r="GV231" s="98"/>
      <c r="GW231" s="132" t="s">
        <v>153</v>
      </c>
      <c r="GX231" s="132"/>
    </row>
    <row r="232" spans="1:206" s="68" customFormat="1" ht="33.75" x14ac:dyDescent="0.25">
      <c r="A232" s="213" t="s">
        <v>260</v>
      </c>
      <c r="B232" s="214" t="s">
        <v>471</v>
      </c>
      <c r="C232" s="215" t="s">
        <v>472</v>
      </c>
      <c r="D232" s="215"/>
      <c r="E232" s="215"/>
      <c r="F232" s="215"/>
      <c r="G232" s="215"/>
      <c r="H232" s="216" t="s">
        <v>473</v>
      </c>
      <c r="I232" s="217">
        <v>0.02</v>
      </c>
      <c r="J232" s="218">
        <v>1</v>
      </c>
      <c r="K232" s="255">
        <v>0.02</v>
      </c>
      <c r="L232" s="219"/>
      <c r="M232" s="217"/>
      <c r="N232" s="220"/>
      <c r="O232" s="217"/>
      <c r="P232" s="221"/>
      <c r="Q232" s="222"/>
      <c r="R232" s="223"/>
      <c r="GO232" s="132"/>
      <c r="GP232" s="132" t="s">
        <v>472</v>
      </c>
      <c r="GQ232" s="132" t="s">
        <v>3</v>
      </c>
      <c r="GR232" s="132" t="s">
        <v>3</v>
      </c>
      <c r="GS232" s="132" t="s">
        <v>3</v>
      </c>
      <c r="GT232" s="132" t="s">
        <v>3</v>
      </c>
      <c r="GU232" s="132"/>
      <c r="GV232" s="98"/>
      <c r="GW232" s="132"/>
      <c r="GX232" s="132"/>
    </row>
    <row r="233" spans="1:206" s="68" customFormat="1" ht="15" x14ac:dyDescent="0.25">
      <c r="A233" s="224"/>
      <c r="B233" s="225"/>
      <c r="C233" s="226" t="s">
        <v>146</v>
      </c>
      <c r="D233" s="226"/>
      <c r="E233" s="226"/>
      <c r="F233" s="226"/>
      <c r="G233" s="226"/>
      <c r="H233" s="216"/>
      <c r="I233" s="217"/>
      <c r="J233" s="217"/>
      <c r="K233" s="217"/>
      <c r="L233" s="219"/>
      <c r="M233" s="217"/>
      <c r="N233" s="227"/>
      <c r="O233" s="217"/>
      <c r="P233" s="228">
        <v>158.72</v>
      </c>
      <c r="GO233" s="132"/>
      <c r="GP233" s="132"/>
      <c r="GQ233" s="132"/>
      <c r="GR233" s="132"/>
      <c r="GS233" s="132"/>
      <c r="GT233" s="132"/>
      <c r="GU233" s="132" t="s">
        <v>146</v>
      </c>
      <c r="GV233" s="98"/>
      <c r="GW233" s="132"/>
      <c r="GX233" s="132"/>
    </row>
    <row r="234" spans="1:206" s="68" customFormat="1" ht="15" x14ac:dyDescent="0.25">
      <c r="A234" s="229"/>
      <c r="B234" s="230"/>
      <c r="C234" s="148" t="s">
        <v>147</v>
      </c>
      <c r="D234" s="148"/>
      <c r="E234" s="148"/>
      <c r="F234" s="148"/>
      <c r="G234" s="148"/>
      <c r="H234" s="231"/>
      <c r="I234" s="232"/>
      <c r="J234" s="232"/>
      <c r="K234" s="232"/>
      <c r="L234" s="233"/>
      <c r="M234" s="232"/>
      <c r="N234" s="233"/>
      <c r="O234" s="232"/>
      <c r="P234" s="238">
        <v>158.72</v>
      </c>
      <c r="GO234" s="132"/>
      <c r="GP234" s="132"/>
      <c r="GQ234" s="132"/>
      <c r="GR234" s="132"/>
      <c r="GS234" s="132"/>
      <c r="GT234" s="132"/>
      <c r="GU234" s="132"/>
      <c r="GV234" s="98" t="s">
        <v>147</v>
      </c>
      <c r="GW234" s="132"/>
      <c r="GX234" s="132"/>
    </row>
    <row r="235" spans="1:206" s="68" customFormat="1" ht="23.25" x14ac:dyDescent="0.25">
      <c r="A235" s="229"/>
      <c r="B235" s="230" t="s">
        <v>459</v>
      </c>
      <c r="C235" s="148" t="s">
        <v>460</v>
      </c>
      <c r="D235" s="148"/>
      <c r="E235" s="148"/>
      <c r="F235" s="148"/>
      <c r="G235" s="148"/>
      <c r="H235" s="231" t="s">
        <v>150</v>
      </c>
      <c r="I235" s="235">
        <v>74</v>
      </c>
      <c r="J235" s="232"/>
      <c r="K235" s="235">
        <v>74</v>
      </c>
      <c r="L235" s="233"/>
      <c r="M235" s="232"/>
      <c r="N235" s="233"/>
      <c r="O235" s="232"/>
      <c r="P235" s="238">
        <v>117.45</v>
      </c>
      <c r="GO235" s="132"/>
      <c r="GP235" s="132"/>
      <c r="GQ235" s="132"/>
      <c r="GR235" s="132"/>
      <c r="GS235" s="132"/>
      <c r="GT235" s="132"/>
      <c r="GU235" s="132"/>
      <c r="GV235" s="98" t="s">
        <v>460</v>
      </c>
      <c r="GW235" s="132"/>
      <c r="GX235" s="132"/>
    </row>
    <row r="236" spans="1:206" s="68" customFormat="1" ht="23.25" x14ac:dyDescent="0.25">
      <c r="A236" s="229"/>
      <c r="B236" s="230" t="s">
        <v>461</v>
      </c>
      <c r="C236" s="148" t="s">
        <v>462</v>
      </c>
      <c r="D236" s="148"/>
      <c r="E236" s="148"/>
      <c r="F236" s="148"/>
      <c r="G236" s="148"/>
      <c r="H236" s="231" t="s">
        <v>150</v>
      </c>
      <c r="I236" s="235">
        <v>36</v>
      </c>
      <c r="J236" s="232"/>
      <c r="K236" s="235">
        <v>36</v>
      </c>
      <c r="L236" s="233"/>
      <c r="M236" s="232"/>
      <c r="N236" s="233"/>
      <c r="O236" s="232"/>
      <c r="P236" s="238">
        <v>57.14</v>
      </c>
      <c r="GO236" s="132"/>
      <c r="GP236" s="132"/>
      <c r="GQ236" s="132"/>
      <c r="GR236" s="132"/>
      <c r="GS236" s="132"/>
      <c r="GT236" s="132"/>
      <c r="GU236" s="132"/>
      <c r="GV236" s="98" t="s">
        <v>462</v>
      </c>
      <c r="GW236" s="132"/>
      <c r="GX236" s="132"/>
    </row>
    <row r="237" spans="1:206" s="68" customFormat="1" ht="15" x14ac:dyDescent="0.25">
      <c r="A237" s="236"/>
      <c r="B237" s="237"/>
      <c r="C237" s="226" t="s">
        <v>153</v>
      </c>
      <c r="D237" s="226"/>
      <c r="E237" s="226"/>
      <c r="F237" s="226"/>
      <c r="G237" s="226"/>
      <c r="H237" s="216"/>
      <c r="I237" s="217"/>
      <c r="J237" s="217"/>
      <c r="K237" s="217"/>
      <c r="L237" s="219"/>
      <c r="M237" s="217"/>
      <c r="N237" s="227">
        <v>16665.5</v>
      </c>
      <c r="O237" s="217"/>
      <c r="P237" s="240">
        <v>333.31</v>
      </c>
      <c r="GO237" s="132"/>
      <c r="GP237" s="132"/>
      <c r="GQ237" s="132"/>
      <c r="GR237" s="132"/>
      <c r="GS237" s="132"/>
      <c r="GT237" s="132"/>
      <c r="GU237" s="132"/>
      <c r="GV237" s="98"/>
      <c r="GW237" s="132" t="s">
        <v>153</v>
      </c>
      <c r="GX237" s="132"/>
    </row>
    <row r="238" spans="1:206" s="68" customFormat="1" ht="34.5" x14ac:dyDescent="0.25">
      <c r="A238" s="213" t="s">
        <v>263</v>
      </c>
      <c r="B238" s="214" t="s">
        <v>474</v>
      </c>
      <c r="C238" s="215" t="s">
        <v>475</v>
      </c>
      <c r="D238" s="215"/>
      <c r="E238" s="215"/>
      <c r="F238" s="215"/>
      <c r="G238" s="215"/>
      <c r="H238" s="216" t="s">
        <v>243</v>
      </c>
      <c r="I238" s="217">
        <v>8</v>
      </c>
      <c r="J238" s="218">
        <v>1</v>
      </c>
      <c r="K238" s="218">
        <v>8</v>
      </c>
      <c r="L238" s="219"/>
      <c r="M238" s="217"/>
      <c r="N238" s="256">
        <v>1547.4</v>
      </c>
      <c r="O238" s="217"/>
      <c r="P238" s="228">
        <v>15518.72</v>
      </c>
      <c r="Q238" s="222"/>
      <c r="R238" s="223"/>
      <c r="GO238" s="132"/>
      <c r="GP238" s="132" t="s">
        <v>475</v>
      </c>
      <c r="GQ238" s="132" t="s">
        <v>3</v>
      </c>
      <c r="GR238" s="132" t="s">
        <v>3</v>
      </c>
      <c r="GS238" s="132" t="s">
        <v>3</v>
      </c>
      <c r="GT238" s="132" t="s">
        <v>3</v>
      </c>
      <c r="GU238" s="132"/>
      <c r="GV238" s="98"/>
      <c r="GW238" s="132"/>
      <c r="GX238" s="132"/>
    </row>
    <row r="239" spans="1:206" s="68" customFormat="1" ht="15" x14ac:dyDescent="0.25">
      <c r="A239" s="224"/>
      <c r="B239" s="225"/>
      <c r="C239" s="226" t="s">
        <v>146</v>
      </c>
      <c r="D239" s="226"/>
      <c r="E239" s="226"/>
      <c r="F239" s="226"/>
      <c r="G239" s="226"/>
      <c r="H239" s="216"/>
      <c r="I239" s="217"/>
      <c r="J239" s="217"/>
      <c r="K239" s="217"/>
      <c r="L239" s="219"/>
      <c r="M239" s="217"/>
      <c r="N239" s="227"/>
      <c r="O239" s="217"/>
      <c r="P239" s="228">
        <v>15518.72</v>
      </c>
      <c r="GO239" s="132"/>
      <c r="GP239" s="132"/>
      <c r="GQ239" s="132"/>
      <c r="GR239" s="132"/>
      <c r="GS239" s="132"/>
      <c r="GT239" s="132"/>
      <c r="GU239" s="132" t="s">
        <v>146</v>
      </c>
      <c r="GV239" s="98"/>
      <c r="GW239" s="132"/>
      <c r="GX239" s="132"/>
    </row>
    <row r="240" spans="1:206" s="68" customFormat="1" ht="15" x14ac:dyDescent="0.25">
      <c r="A240" s="229"/>
      <c r="B240" s="230"/>
      <c r="C240" s="148" t="s">
        <v>147</v>
      </c>
      <c r="D240" s="148"/>
      <c r="E240" s="148"/>
      <c r="F240" s="148"/>
      <c r="G240" s="148"/>
      <c r="H240" s="231"/>
      <c r="I240" s="232"/>
      <c r="J240" s="232"/>
      <c r="K240" s="232"/>
      <c r="L240" s="233"/>
      <c r="M240" s="232"/>
      <c r="N240" s="233"/>
      <c r="O240" s="232"/>
      <c r="P240" s="234">
        <v>3139.52</v>
      </c>
      <c r="GO240" s="132"/>
      <c r="GP240" s="132"/>
      <c r="GQ240" s="132"/>
      <c r="GR240" s="132"/>
      <c r="GS240" s="132"/>
      <c r="GT240" s="132"/>
      <c r="GU240" s="132"/>
      <c r="GV240" s="98" t="s">
        <v>147</v>
      </c>
      <c r="GW240" s="132"/>
      <c r="GX240" s="132"/>
    </row>
    <row r="241" spans="1:208" s="68" customFormat="1" ht="15" x14ac:dyDescent="0.25">
      <c r="A241" s="229"/>
      <c r="B241" s="230" t="s">
        <v>476</v>
      </c>
      <c r="C241" s="148" t="s">
        <v>477</v>
      </c>
      <c r="D241" s="148"/>
      <c r="E241" s="148"/>
      <c r="F241" s="148"/>
      <c r="G241" s="148"/>
      <c r="H241" s="231" t="s">
        <v>150</v>
      </c>
      <c r="I241" s="235">
        <v>100</v>
      </c>
      <c r="J241" s="232"/>
      <c r="K241" s="235">
        <v>100</v>
      </c>
      <c r="L241" s="233"/>
      <c r="M241" s="232"/>
      <c r="N241" s="233"/>
      <c r="O241" s="232"/>
      <c r="P241" s="234">
        <v>3139.52</v>
      </c>
      <c r="GO241" s="132"/>
      <c r="GP241" s="132"/>
      <c r="GQ241" s="132"/>
      <c r="GR241" s="132"/>
      <c r="GS241" s="132"/>
      <c r="GT241" s="132"/>
      <c r="GU241" s="132"/>
      <c r="GV241" s="98" t="s">
        <v>477</v>
      </c>
      <c r="GW241" s="132"/>
      <c r="GX241" s="132"/>
    </row>
    <row r="242" spans="1:208" s="68" customFormat="1" ht="15" x14ac:dyDescent="0.25">
      <c r="A242" s="229"/>
      <c r="B242" s="230" t="s">
        <v>478</v>
      </c>
      <c r="C242" s="148" t="s">
        <v>479</v>
      </c>
      <c r="D242" s="148"/>
      <c r="E242" s="148"/>
      <c r="F242" s="148"/>
      <c r="G242" s="148"/>
      <c r="H242" s="231" t="s">
        <v>150</v>
      </c>
      <c r="I242" s="235">
        <v>88</v>
      </c>
      <c r="J242" s="232"/>
      <c r="K242" s="235">
        <v>88</v>
      </c>
      <c r="L242" s="233"/>
      <c r="M242" s="232"/>
      <c r="N242" s="233"/>
      <c r="O242" s="232"/>
      <c r="P242" s="234">
        <v>2762.78</v>
      </c>
      <c r="GO242" s="132"/>
      <c r="GP242" s="132"/>
      <c r="GQ242" s="132"/>
      <c r="GR242" s="132"/>
      <c r="GS242" s="132"/>
      <c r="GT242" s="132"/>
      <c r="GU242" s="132"/>
      <c r="GV242" s="98" t="s">
        <v>479</v>
      </c>
      <c r="GW242" s="132"/>
      <c r="GX242" s="132"/>
    </row>
    <row r="243" spans="1:208" s="68" customFormat="1" ht="15" x14ac:dyDescent="0.25">
      <c r="A243" s="236"/>
      <c r="B243" s="237"/>
      <c r="C243" s="226" t="s">
        <v>153</v>
      </c>
      <c r="D243" s="226"/>
      <c r="E243" s="226"/>
      <c r="F243" s="226"/>
      <c r="G243" s="226"/>
      <c r="H243" s="216"/>
      <c r="I243" s="217"/>
      <c r="J243" s="217"/>
      <c r="K243" s="217"/>
      <c r="L243" s="219"/>
      <c r="M243" s="217"/>
      <c r="N243" s="219"/>
      <c r="O243" s="217"/>
      <c r="P243" s="228">
        <v>21421.02</v>
      </c>
      <c r="GO243" s="132"/>
      <c r="GP243" s="132"/>
      <c r="GQ243" s="132"/>
      <c r="GR243" s="132"/>
      <c r="GS243" s="132"/>
      <c r="GT243" s="132"/>
      <c r="GU243" s="132"/>
      <c r="GV243" s="98"/>
      <c r="GW243" s="132" t="s">
        <v>153</v>
      </c>
      <c r="GX243" s="132"/>
    </row>
    <row r="244" spans="1:208" s="68" customFormat="1" ht="1.5" customHeight="1" x14ac:dyDescent="0.25">
      <c r="A244" s="241"/>
      <c r="B244" s="242"/>
      <c r="C244" s="242"/>
      <c r="D244" s="242"/>
      <c r="E244" s="242"/>
      <c r="F244" s="243"/>
      <c r="G244" s="243"/>
      <c r="H244" s="243"/>
      <c r="I244" s="243"/>
      <c r="J244" s="244"/>
      <c r="K244" s="243"/>
      <c r="L244" s="244"/>
      <c r="M244" s="245"/>
      <c r="N244" s="244"/>
      <c r="O244" s="246"/>
      <c r="P244" s="247"/>
      <c r="Q244" s="248"/>
      <c r="R244" s="249"/>
      <c r="GO244" s="132"/>
      <c r="GP244" s="132"/>
      <c r="GQ244" s="132"/>
      <c r="GR244" s="132"/>
      <c r="GS244" s="132"/>
      <c r="GT244" s="132"/>
      <c r="GU244" s="132"/>
      <c r="GV244" s="98"/>
      <c r="GW244" s="132"/>
      <c r="GX244" s="132"/>
    </row>
    <row r="245" spans="1:208" s="68" customFormat="1" ht="15" x14ac:dyDescent="0.25">
      <c r="A245" s="224"/>
      <c r="B245" s="250"/>
      <c r="C245" s="251" t="s">
        <v>480</v>
      </c>
      <c r="D245" s="251"/>
      <c r="E245" s="251"/>
      <c r="F245" s="251"/>
      <c r="G245" s="251"/>
      <c r="H245" s="251"/>
      <c r="I245" s="251"/>
      <c r="J245" s="251"/>
      <c r="K245" s="251"/>
      <c r="L245" s="251"/>
      <c r="M245" s="251"/>
      <c r="N245" s="251"/>
      <c r="O245" s="251"/>
      <c r="P245" s="252">
        <v>42416.38</v>
      </c>
      <c r="Q245" s="248"/>
      <c r="R245" s="249"/>
      <c r="GO245" s="132"/>
      <c r="GP245" s="132"/>
      <c r="GQ245" s="132"/>
      <c r="GR245" s="132"/>
      <c r="GS245" s="132"/>
      <c r="GT245" s="132"/>
      <c r="GU245" s="132"/>
      <c r="GV245" s="98"/>
      <c r="GW245" s="132"/>
      <c r="GX245" s="132" t="s">
        <v>480</v>
      </c>
    </row>
    <row r="246" spans="1:208" s="68" customFormat="1" ht="1.5" customHeight="1" x14ac:dyDescent="0.25">
      <c r="A246" s="261"/>
      <c r="B246" s="262"/>
      <c r="C246" s="262"/>
      <c r="D246" s="262"/>
      <c r="E246" s="262"/>
      <c r="F246" s="262"/>
      <c r="G246" s="262"/>
      <c r="H246" s="262"/>
      <c r="I246" s="262"/>
      <c r="J246" s="262"/>
      <c r="K246" s="262"/>
      <c r="L246" s="262"/>
      <c r="M246" s="262"/>
      <c r="N246" s="176"/>
      <c r="O246" s="263"/>
      <c r="P246" s="264"/>
      <c r="Q246" s="248"/>
      <c r="R246" s="249"/>
    </row>
    <row r="247" spans="1:208" s="68" customFormat="1" ht="15" x14ac:dyDescent="0.25">
      <c r="A247" s="224"/>
      <c r="B247" s="250"/>
      <c r="C247" s="251" t="s">
        <v>322</v>
      </c>
      <c r="D247" s="251"/>
      <c r="E247" s="251"/>
      <c r="F247" s="251"/>
      <c r="G247" s="251"/>
      <c r="H247" s="251"/>
      <c r="I247" s="251"/>
      <c r="J247" s="251"/>
      <c r="K247" s="251"/>
      <c r="L247" s="251"/>
      <c r="M247" s="251"/>
      <c r="N247" s="251"/>
      <c r="O247" s="251"/>
      <c r="P247" s="265"/>
      <c r="Q247" s="248"/>
      <c r="R247" s="249"/>
      <c r="GY247" s="132" t="s">
        <v>322</v>
      </c>
    </row>
    <row r="248" spans="1:208" s="68" customFormat="1" ht="15" x14ac:dyDescent="0.25">
      <c r="A248" s="224"/>
      <c r="B248" s="225"/>
      <c r="C248" s="266" t="s">
        <v>323</v>
      </c>
      <c r="D248" s="266"/>
      <c r="E248" s="266"/>
      <c r="F248" s="266"/>
      <c r="G248" s="266"/>
      <c r="H248" s="266"/>
      <c r="I248" s="266"/>
      <c r="J248" s="266"/>
      <c r="K248" s="266"/>
      <c r="L248" s="266"/>
      <c r="M248" s="266"/>
      <c r="N248" s="266"/>
      <c r="O248" s="266"/>
      <c r="P248" s="267">
        <v>1380218.95</v>
      </c>
      <c r="Q248" s="268"/>
      <c r="R248" s="269"/>
      <c r="GY248" s="132"/>
      <c r="GZ248" s="79" t="s">
        <v>323</v>
      </c>
    </row>
    <row r="249" spans="1:208" s="68" customFormat="1" ht="15" x14ac:dyDescent="0.25">
      <c r="A249" s="224"/>
      <c r="B249" s="225"/>
      <c r="C249" s="266" t="s">
        <v>324</v>
      </c>
      <c r="D249" s="266"/>
      <c r="E249" s="266"/>
      <c r="F249" s="266"/>
      <c r="G249" s="266"/>
      <c r="H249" s="266"/>
      <c r="I249" s="266"/>
      <c r="J249" s="266"/>
      <c r="K249" s="266"/>
      <c r="L249" s="266"/>
      <c r="M249" s="266"/>
      <c r="N249" s="266"/>
      <c r="O249" s="266"/>
      <c r="P249" s="270"/>
      <c r="Q249" s="268"/>
      <c r="R249" s="269"/>
      <c r="GY249" s="132"/>
      <c r="GZ249" s="79" t="s">
        <v>324</v>
      </c>
    </row>
    <row r="250" spans="1:208" s="68" customFormat="1" ht="15" x14ac:dyDescent="0.25">
      <c r="A250" s="224"/>
      <c r="B250" s="225"/>
      <c r="C250" s="266" t="s">
        <v>325</v>
      </c>
      <c r="D250" s="266"/>
      <c r="E250" s="266"/>
      <c r="F250" s="266"/>
      <c r="G250" s="266"/>
      <c r="H250" s="266"/>
      <c r="I250" s="266"/>
      <c r="J250" s="266"/>
      <c r="K250" s="266"/>
      <c r="L250" s="266"/>
      <c r="M250" s="266"/>
      <c r="N250" s="266"/>
      <c r="O250" s="266"/>
      <c r="P250" s="267">
        <v>253790.65</v>
      </c>
      <c r="Q250" s="268"/>
      <c r="R250" s="269"/>
      <c r="GY250" s="132"/>
      <c r="GZ250" s="79" t="s">
        <v>325</v>
      </c>
    </row>
    <row r="251" spans="1:208" s="68" customFormat="1" ht="15" x14ac:dyDescent="0.25">
      <c r="A251" s="224"/>
      <c r="B251" s="225"/>
      <c r="C251" s="266" t="s">
        <v>326</v>
      </c>
      <c r="D251" s="266"/>
      <c r="E251" s="266"/>
      <c r="F251" s="266"/>
      <c r="G251" s="266"/>
      <c r="H251" s="266"/>
      <c r="I251" s="266"/>
      <c r="J251" s="266"/>
      <c r="K251" s="266"/>
      <c r="L251" s="266"/>
      <c r="M251" s="266"/>
      <c r="N251" s="266"/>
      <c r="O251" s="266"/>
      <c r="P251" s="267">
        <v>426022.59</v>
      </c>
      <c r="Q251" s="268"/>
      <c r="R251" s="269"/>
      <c r="GY251" s="132"/>
      <c r="GZ251" s="79" t="s">
        <v>326</v>
      </c>
    </row>
    <row r="252" spans="1:208" s="68" customFormat="1" ht="15" x14ac:dyDescent="0.25">
      <c r="A252" s="224"/>
      <c r="B252" s="225"/>
      <c r="C252" s="266" t="s">
        <v>327</v>
      </c>
      <c r="D252" s="266"/>
      <c r="E252" s="266"/>
      <c r="F252" s="266"/>
      <c r="G252" s="266"/>
      <c r="H252" s="266"/>
      <c r="I252" s="266"/>
      <c r="J252" s="266"/>
      <c r="K252" s="266"/>
      <c r="L252" s="266"/>
      <c r="M252" s="266"/>
      <c r="N252" s="266"/>
      <c r="O252" s="266"/>
      <c r="P252" s="267">
        <v>120055.26</v>
      </c>
      <c r="Q252" s="268"/>
      <c r="R252" s="269"/>
      <c r="GY252" s="132"/>
      <c r="GZ252" s="79" t="s">
        <v>327</v>
      </c>
    </row>
    <row r="253" spans="1:208" s="68" customFormat="1" ht="15" x14ac:dyDescent="0.25">
      <c r="A253" s="224"/>
      <c r="B253" s="225"/>
      <c r="C253" s="266" t="s">
        <v>328</v>
      </c>
      <c r="D253" s="266"/>
      <c r="E253" s="266"/>
      <c r="F253" s="266"/>
      <c r="G253" s="266"/>
      <c r="H253" s="266"/>
      <c r="I253" s="266"/>
      <c r="J253" s="266"/>
      <c r="K253" s="266"/>
      <c r="L253" s="266"/>
      <c r="M253" s="266"/>
      <c r="N253" s="266"/>
      <c r="O253" s="266"/>
      <c r="P253" s="267">
        <v>572978.66</v>
      </c>
      <c r="Q253" s="268"/>
      <c r="R253" s="269"/>
      <c r="GY253" s="132"/>
      <c r="GZ253" s="79" t="s">
        <v>328</v>
      </c>
    </row>
    <row r="254" spans="1:208" s="68" customFormat="1" ht="15" x14ac:dyDescent="0.25">
      <c r="A254" s="224"/>
      <c r="B254" s="225"/>
      <c r="C254" s="266" t="s">
        <v>481</v>
      </c>
      <c r="D254" s="266"/>
      <c r="E254" s="266"/>
      <c r="F254" s="266"/>
      <c r="G254" s="266"/>
      <c r="H254" s="266"/>
      <c r="I254" s="266"/>
      <c r="J254" s="266"/>
      <c r="K254" s="266"/>
      <c r="L254" s="266"/>
      <c r="M254" s="266"/>
      <c r="N254" s="266"/>
      <c r="O254" s="266"/>
      <c r="P254" s="267">
        <v>7371.79</v>
      </c>
      <c r="Q254" s="268"/>
      <c r="R254" s="269"/>
      <c r="GY254" s="132"/>
      <c r="GZ254" s="79" t="s">
        <v>481</v>
      </c>
    </row>
    <row r="255" spans="1:208" s="68" customFormat="1" ht="15" x14ac:dyDescent="0.25">
      <c r="A255" s="224"/>
      <c r="B255" s="225"/>
      <c r="C255" s="266" t="s">
        <v>329</v>
      </c>
      <c r="D255" s="266"/>
      <c r="E255" s="266"/>
      <c r="F255" s="266"/>
      <c r="G255" s="266"/>
      <c r="H255" s="266"/>
      <c r="I255" s="266"/>
      <c r="J255" s="266"/>
      <c r="K255" s="266"/>
      <c r="L255" s="266"/>
      <c r="M255" s="266"/>
      <c r="N255" s="266"/>
      <c r="O255" s="266"/>
      <c r="P255" s="267">
        <v>1632121.72</v>
      </c>
      <c r="Q255" s="268"/>
      <c r="R255" s="269"/>
      <c r="GY255" s="132"/>
      <c r="GZ255" s="79" t="s">
        <v>329</v>
      </c>
    </row>
    <row r="256" spans="1:208" s="68" customFormat="1" ht="15" x14ac:dyDescent="0.25">
      <c r="A256" s="224"/>
      <c r="B256" s="225"/>
      <c r="C256" s="266" t="s">
        <v>482</v>
      </c>
      <c r="D256" s="266"/>
      <c r="E256" s="266"/>
      <c r="F256" s="266"/>
      <c r="G256" s="266"/>
      <c r="H256" s="266"/>
      <c r="I256" s="266"/>
      <c r="J256" s="266"/>
      <c r="K256" s="266"/>
      <c r="L256" s="266"/>
      <c r="M256" s="266"/>
      <c r="N256" s="266"/>
      <c r="O256" s="266"/>
      <c r="P256" s="267">
        <v>1624749.93</v>
      </c>
      <c r="Q256" s="268"/>
      <c r="R256" s="269"/>
      <c r="GY256" s="132"/>
      <c r="GZ256" s="79" t="s">
        <v>482</v>
      </c>
    </row>
    <row r="257" spans="1:208" s="68" customFormat="1" ht="15" x14ac:dyDescent="0.25">
      <c r="A257" s="224"/>
      <c r="B257" s="225"/>
      <c r="C257" s="266" t="s">
        <v>483</v>
      </c>
      <c r="D257" s="266"/>
      <c r="E257" s="266"/>
      <c r="F257" s="266"/>
      <c r="G257" s="266"/>
      <c r="H257" s="266"/>
      <c r="I257" s="266"/>
      <c r="J257" s="266"/>
      <c r="K257" s="266"/>
      <c r="L257" s="266"/>
      <c r="M257" s="266"/>
      <c r="N257" s="266"/>
      <c r="O257" s="266"/>
      <c r="P257" s="270"/>
      <c r="Q257" s="268"/>
      <c r="R257" s="269"/>
      <c r="GY257" s="132"/>
      <c r="GZ257" s="79" t="s">
        <v>483</v>
      </c>
    </row>
    <row r="258" spans="1:208" s="68" customFormat="1" ht="15" x14ac:dyDescent="0.25">
      <c r="A258" s="224"/>
      <c r="B258" s="225"/>
      <c r="C258" s="266" t="s">
        <v>484</v>
      </c>
      <c r="D258" s="266"/>
      <c r="E258" s="266"/>
      <c r="F258" s="266"/>
      <c r="G258" s="266"/>
      <c r="H258" s="266"/>
      <c r="I258" s="266"/>
      <c r="J258" s="266"/>
      <c r="K258" s="266"/>
      <c r="L258" s="266"/>
      <c r="M258" s="266"/>
      <c r="N258" s="266"/>
      <c r="O258" s="266"/>
      <c r="P258" s="267">
        <v>196924.56</v>
      </c>
      <c r="Q258" s="268"/>
      <c r="R258" s="269"/>
      <c r="GY258" s="132"/>
      <c r="GZ258" s="79" t="s">
        <v>484</v>
      </c>
    </row>
    <row r="259" spans="1:208" s="68" customFormat="1" ht="15" x14ac:dyDescent="0.25">
      <c r="A259" s="224"/>
      <c r="B259" s="225"/>
      <c r="C259" s="266" t="s">
        <v>485</v>
      </c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6"/>
      <c r="O259" s="266"/>
      <c r="P259" s="267">
        <v>349963.85</v>
      </c>
      <c r="Q259" s="268"/>
      <c r="R259" s="269"/>
      <c r="GY259" s="132"/>
      <c r="GZ259" s="79" t="s">
        <v>485</v>
      </c>
    </row>
    <row r="260" spans="1:208" s="68" customFormat="1" ht="15" x14ac:dyDescent="0.25">
      <c r="A260" s="224"/>
      <c r="B260" s="225"/>
      <c r="C260" s="266" t="s">
        <v>486</v>
      </c>
      <c r="D260" s="266"/>
      <c r="E260" s="266"/>
      <c r="F260" s="266"/>
      <c r="G260" s="266"/>
      <c r="H260" s="266"/>
      <c r="I260" s="266"/>
      <c r="J260" s="266"/>
      <c r="K260" s="266"/>
      <c r="L260" s="266"/>
      <c r="M260" s="266"/>
      <c r="N260" s="266"/>
      <c r="O260" s="266"/>
      <c r="P260" s="267">
        <v>100097.03</v>
      </c>
      <c r="Q260" s="268"/>
      <c r="R260" s="269"/>
      <c r="GY260" s="132"/>
      <c r="GZ260" s="79" t="s">
        <v>486</v>
      </c>
    </row>
    <row r="261" spans="1:208" s="68" customFormat="1" ht="15" x14ac:dyDescent="0.25">
      <c r="A261" s="224"/>
      <c r="B261" s="225"/>
      <c r="C261" s="266" t="s">
        <v>487</v>
      </c>
      <c r="D261" s="266"/>
      <c r="E261" s="266"/>
      <c r="F261" s="266"/>
      <c r="G261" s="266"/>
      <c r="H261" s="266"/>
      <c r="I261" s="266"/>
      <c r="J261" s="266"/>
      <c r="K261" s="266"/>
      <c r="L261" s="266"/>
      <c r="M261" s="266"/>
      <c r="N261" s="266"/>
      <c r="O261" s="266"/>
      <c r="P261" s="267">
        <v>564055.69999999995</v>
      </c>
      <c r="Q261" s="268"/>
      <c r="R261" s="269"/>
      <c r="GY261" s="132"/>
      <c r="GZ261" s="79" t="s">
        <v>487</v>
      </c>
    </row>
    <row r="262" spans="1:208" s="68" customFormat="1" ht="15" x14ac:dyDescent="0.25">
      <c r="A262" s="224"/>
      <c r="B262" s="225"/>
      <c r="C262" s="266" t="s">
        <v>488</v>
      </c>
      <c r="D262" s="266"/>
      <c r="E262" s="266"/>
      <c r="F262" s="266"/>
      <c r="G262" s="266"/>
      <c r="H262" s="266"/>
      <c r="I262" s="266"/>
      <c r="J262" s="266"/>
      <c r="K262" s="266"/>
      <c r="L262" s="266"/>
      <c r="M262" s="266"/>
      <c r="N262" s="266"/>
      <c r="O262" s="266"/>
      <c r="P262" s="267">
        <v>284650.28000000003</v>
      </c>
      <c r="Q262" s="268"/>
      <c r="R262" s="269"/>
      <c r="GY262" s="132"/>
      <c r="GZ262" s="79" t="s">
        <v>488</v>
      </c>
    </row>
    <row r="263" spans="1:208" s="68" customFormat="1" ht="15" x14ac:dyDescent="0.25">
      <c r="A263" s="224"/>
      <c r="B263" s="225"/>
      <c r="C263" s="266" t="s">
        <v>489</v>
      </c>
      <c r="D263" s="266"/>
      <c r="E263" s="266"/>
      <c r="F263" s="266"/>
      <c r="G263" s="266"/>
      <c r="H263" s="266"/>
      <c r="I263" s="266"/>
      <c r="J263" s="266"/>
      <c r="K263" s="266"/>
      <c r="L263" s="266"/>
      <c r="M263" s="266"/>
      <c r="N263" s="266"/>
      <c r="O263" s="266"/>
      <c r="P263" s="267">
        <v>129058.51</v>
      </c>
      <c r="Q263" s="268"/>
      <c r="R263" s="269"/>
      <c r="GY263" s="132"/>
      <c r="GZ263" s="79" t="s">
        <v>489</v>
      </c>
    </row>
    <row r="264" spans="1:208" s="68" customFormat="1" ht="15" x14ac:dyDescent="0.25">
      <c r="A264" s="224"/>
      <c r="B264" s="225"/>
      <c r="C264" s="266" t="s">
        <v>490</v>
      </c>
      <c r="D264" s="266"/>
      <c r="E264" s="266"/>
      <c r="F264" s="266"/>
      <c r="G264" s="266"/>
      <c r="H264" s="266"/>
      <c r="I264" s="266"/>
      <c r="J264" s="266"/>
      <c r="K264" s="266"/>
      <c r="L264" s="266"/>
      <c r="M264" s="266"/>
      <c r="N264" s="266"/>
      <c r="O264" s="266"/>
      <c r="P264" s="267">
        <v>7371.79</v>
      </c>
      <c r="Q264" s="268"/>
      <c r="R264" s="269"/>
      <c r="GY264" s="132"/>
      <c r="GZ264" s="79" t="s">
        <v>490</v>
      </c>
    </row>
    <row r="265" spans="1:208" s="68" customFormat="1" ht="15" x14ac:dyDescent="0.25">
      <c r="A265" s="224"/>
      <c r="B265" s="225"/>
      <c r="C265" s="266" t="s">
        <v>336</v>
      </c>
      <c r="D265" s="266"/>
      <c r="E265" s="266"/>
      <c r="F265" s="266"/>
      <c r="G265" s="266"/>
      <c r="H265" s="266"/>
      <c r="I265" s="266"/>
      <c r="J265" s="266"/>
      <c r="K265" s="266"/>
      <c r="L265" s="266"/>
      <c r="M265" s="266"/>
      <c r="N265" s="266"/>
      <c r="O265" s="266"/>
      <c r="P265" s="267">
        <v>229364.23</v>
      </c>
      <c r="Q265" s="268"/>
      <c r="R265" s="269"/>
      <c r="GY265" s="132"/>
      <c r="GZ265" s="79" t="s">
        <v>336</v>
      </c>
    </row>
    <row r="266" spans="1:208" s="68" customFormat="1" ht="15" x14ac:dyDescent="0.25">
      <c r="A266" s="224"/>
      <c r="B266" s="225"/>
      <c r="C266" s="266" t="s">
        <v>324</v>
      </c>
      <c r="D266" s="266"/>
      <c r="E266" s="266"/>
      <c r="F266" s="266"/>
      <c r="G266" s="266"/>
      <c r="H266" s="266"/>
      <c r="I266" s="266"/>
      <c r="J266" s="266"/>
      <c r="K266" s="266"/>
      <c r="L266" s="266"/>
      <c r="M266" s="266"/>
      <c r="N266" s="266"/>
      <c r="O266" s="266"/>
      <c r="P266" s="270"/>
      <c r="Q266" s="268"/>
      <c r="R266" s="269"/>
      <c r="GY266" s="132"/>
      <c r="GZ266" s="79" t="s">
        <v>324</v>
      </c>
    </row>
    <row r="267" spans="1:208" s="68" customFormat="1" ht="15" x14ac:dyDescent="0.25">
      <c r="A267" s="224"/>
      <c r="B267" s="225"/>
      <c r="C267" s="266" t="s">
        <v>330</v>
      </c>
      <c r="D267" s="266"/>
      <c r="E267" s="266"/>
      <c r="F267" s="266"/>
      <c r="G267" s="266"/>
      <c r="H267" s="266"/>
      <c r="I267" s="266"/>
      <c r="J267" s="266"/>
      <c r="K267" s="266"/>
      <c r="L267" s="266"/>
      <c r="M267" s="266"/>
      <c r="N267" s="266"/>
      <c r="O267" s="266"/>
      <c r="P267" s="267">
        <v>46868.3</v>
      </c>
      <c r="Q267" s="268"/>
      <c r="R267" s="269"/>
      <c r="GY267" s="132"/>
      <c r="GZ267" s="79" t="s">
        <v>330</v>
      </c>
    </row>
    <row r="268" spans="1:208" s="68" customFormat="1" ht="15" x14ac:dyDescent="0.25">
      <c r="A268" s="224"/>
      <c r="B268" s="225"/>
      <c r="C268" s="266" t="s">
        <v>331</v>
      </c>
      <c r="D268" s="266"/>
      <c r="E268" s="266"/>
      <c r="F268" s="266"/>
      <c r="G268" s="266"/>
      <c r="H268" s="266"/>
      <c r="I268" s="266"/>
      <c r="J268" s="266"/>
      <c r="K268" s="266"/>
      <c r="L268" s="266"/>
      <c r="M268" s="266"/>
      <c r="N268" s="266"/>
      <c r="O268" s="266"/>
      <c r="P268" s="267">
        <v>63679.54</v>
      </c>
      <c r="Q268" s="268"/>
      <c r="R268" s="269"/>
      <c r="GY268" s="132"/>
      <c r="GZ268" s="79" t="s">
        <v>331</v>
      </c>
    </row>
    <row r="269" spans="1:208" s="68" customFormat="1" ht="15" x14ac:dyDescent="0.25">
      <c r="A269" s="224"/>
      <c r="B269" s="225"/>
      <c r="C269" s="266" t="s">
        <v>332</v>
      </c>
      <c r="D269" s="266"/>
      <c r="E269" s="266"/>
      <c r="F269" s="266"/>
      <c r="G269" s="266"/>
      <c r="H269" s="266"/>
      <c r="I269" s="266"/>
      <c r="J269" s="266"/>
      <c r="K269" s="266"/>
      <c r="L269" s="266"/>
      <c r="M269" s="266"/>
      <c r="N269" s="266"/>
      <c r="O269" s="266"/>
      <c r="P269" s="267">
        <v>16818.71</v>
      </c>
      <c r="Q269" s="268"/>
      <c r="R269" s="269"/>
      <c r="GY269" s="132"/>
      <c r="GZ269" s="79" t="s">
        <v>332</v>
      </c>
    </row>
    <row r="270" spans="1:208" s="68" customFormat="1" ht="15" x14ac:dyDescent="0.25">
      <c r="A270" s="224"/>
      <c r="B270" s="225"/>
      <c r="C270" s="266" t="s">
        <v>333</v>
      </c>
      <c r="D270" s="266"/>
      <c r="E270" s="266"/>
      <c r="F270" s="266"/>
      <c r="G270" s="266"/>
      <c r="H270" s="266"/>
      <c r="I270" s="266"/>
      <c r="J270" s="266"/>
      <c r="K270" s="266"/>
      <c r="L270" s="266"/>
      <c r="M270" s="266"/>
      <c r="N270" s="266"/>
      <c r="O270" s="266"/>
      <c r="P270" s="267">
        <v>8922.9599999999991</v>
      </c>
      <c r="Q270" s="268"/>
      <c r="R270" s="269"/>
      <c r="GY270" s="132"/>
      <c r="GZ270" s="79" t="s">
        <v>333</v>
      </c>
    </row>
    <row r="271" spans="1:208" s="68" customFormat="1" ht="15" x14ac:dyDescent="0.25">
      <c r="A271" s="224"/>
      <c r="B271" s="225"/>
      <c r="C271" s="266" t="s">
        <v>334</v>
      </c>
      <c r="D271" s="266"/>
      <c r="E271" s="266"/>
      <c r="F271" s="266"/>
      <c r="G271" s="266"/>
      <c r="H271" s="266"/>
      <c r="I271" s="266"/>
      <c r="J271" s="266"/>
      <c r="K271" s="266"/>
      <c r="L271" s="266"/>
      <c r="M271" s="266"/>
      <c r="N271" s="266"/>
      <c r="O271" s="266"/>
      <c r="P271" s="267">
        <v>61139.91</v>
      </c>
      <c r="Q271" s="268"/>
      <c r="R271" s="269"/>
      <c r="GY271" s="132"/>
      <c r="GZ271" s="79" t="s">
        <v>334</v>
      </c>
    </row>
    <row r="272" spans="1:208" s="68" customFormat="1" ht="15" x14ac:dyDescent="0.25">
      <c r="A272" s="224"/>
      <c r="B272" s="225"/>
      <c r="C272" s="266" t="s">
        <v>335</v>
      </c>
      <c r="D272" s="266"/>
      <c r="E272" s="266"/>
      <c r="F272" s="266"/>
      <c r="G272" s="266"/>
      <c r="H272" s="266"/>
      <c r="I272" s="266"/>
      <c r="J272" s="266"/>
      <c r="K272" s="266"/>
      <c r="L272" s="266"/>
      <c r="M272" s="266"/>
      <c r="N272" s="266"/>
      <c r="O272" s="266"/>
      <c r="P272" s="267">
        <v>31934.81</v>
      </c>
      <c r="Q272" s="268"/>
      <c r="R272" s="269"/>
      <c r="GY272" s="132"/>
      <c r="GZ272" s="79" t="s">
        <v>335</v>
      </c>
    </row>
    <row r="273" spans="1:209" s="68" customFormat="1" ht="15" x14ac:dyDescent="0.25">
      <c r="A273" s="224"/>
      <c r="B273" s="225"/>
      <c r="C273" s="266" t="s">
        <v>491</v>
      </c>
      <c r="D273" s="266"/>
      <c r="E273" s="266"/>
      <c r="F273" s="266"/>
      <c r="G273" s="266"/>
      <c r="H273" s="266"/>
      <c r="I273" s="266"/>
      <c r="J273" s="266"/>
      <c r="K273" s="266"/>
      <c r="L273" s="266"/>
      <c r="M273" s="266"/>
      <c r="N273" s="266"/>
      <c r="O273" s="266"/>
      <c r="P273" s="267">
        <v>42416.38</v>
      </c>
      <c r="Q273" s="268"/>
      <c r="R273" s="269"/>
      <c r="GY273" s="132"/>
      <c r="GZ273" s="79" t="s">
        <v>491</v>
      </c>
    </row>
    <row r="274" spans="1:209" s="68" customFormat="1" ht="15" x14ac:dyDescent="0.25">
      <c r="A274" s="224"/>
      <c r="B274" s="225"/>
      <c r="C274" s="266" t="s">
        <v>492</v>
      </c>
      <c r="D274" s="266"/>
      <c r="E274" s="266"/>
      <c r="F274" s="266"/>
      <c r="G274" s="266"/>
      <c r="H274" s="266"/>
      <c r="I274" s="266"/>
      <c r="J274" s="266"/>
      <c r="K274" s="266"/>
      <c r="L274" s="266"/>
      <c r="M274" s="266"/>
      <c r="N274" s="266"/>
      <c r="O274" s="266"/>
      <c r="P274" s="267">
        <v>20995.360000000001</v>
      </c>
      <c r="Q274" s="268"/>
      <c r="R274" s="269"/>
      <c r="GY274" s="132"/>
      <c r="GZ274" s="79" t="s">
        <v>492</v>
      </c>
    </row>
    <row r="275" spans="1:209" s="68" customFormat="1" ht="15" x14ac:dyDescent="0.25">
      <c r="A275" s="224"/>
      <c r="B275" s="225"/>
      <c r="C275" s="266" t="s">
        <v>483</v>
      </c>
      <c r="D275" s="266"/>
      <c r="E275" s="266"/>
      <c r="F275" s="266"/>
      <c r="G275" s="266"/>
      <c r="H275" s="266"/>
      <c r="I275" s="266"/>
      <c r="J275" s="266"/>
      <c r="K275" s="266"/>
      <c r="L275" s="266"/>
      <c r="M275" s="266"/>
      <c r="N275" s="266"/>
      <c r="O275" s="266"/>
      <c r="P275" s="270"/>
      <c r="Q275" s="268"/>
      <c r="R275" s="269"/>
      <c r="GY275" s="132"/>
      <c r="GZ275" s="79" t="s">
        <v>483</v>
      </c>
    </row>
    <row r="276" spans="1:209" s="68" customFormat="1" ht="15" x14ac:dyDescent="0.25">
      <c r="A276" s="224"/>
      <c r="B276" s="225"/>
      <c r="C276" s="266" t="s">
        <v>484</v>
      </c>
      <c r="D276" s="266"/>
      <c r="E276" s="266"/>
      <c r="F276" s="266"/>
      <c r="G276" s="266"/>
      <c r="H276" s="266"/>
      <c r="I276" s="266"/>
      <c r="J276" s="266"/>
      <c r="K276" s="266"/>
      <c r="L276" s="266"/>
      <c r="M276" s="266"/>
      <c r="N276" s="266"/>
      <c r="O276" s="266"/>
      <c r="P276" s="267">
        <v>9997.7900000000009</v>
      </c>
      <c r="Q276" s="268"/>
      <c r="R276" s="269"/>
      <c r="GY276" s="132"/>
      <c r="GZ276" s="79" t="s">
        <v>484</v>
      </c>
    </row>
    <row r="277" spans="1:209" s="68" customFormat="1" ht="15" x14ac:dyDescent="0.25">
      <c r="A277" s="224"/>
      <c r="B277" s="225"/>
      <c r="C277" s="266" t="s">
        <v>488</v>
      </c>
      <c r="D277" s="266"/>
      <c r="E277" s="266"/>
      <c r="F277" s="266"/>
      <c r="G277" s="266"/>
      <c r="H277" s="266"/>
      <c r="I277" s="266"/>
      <c r="J277" s="266"/>
      <c r="K277" s="266"/>
      <c r="L277" s="266"/>
      <c r="M277" s="266"/>
      <c r="N277" s="266"/>
      <c r="O277" s="266"/>
      <c r="P277" s="267">
        <v>7398.36</v>
      </c>
      <c r="Q277" s="268"/>
      <c r="R277" s="269"/>
      <c r="GY277" s="132"/>
      <c r="GZ277" s="79" t="s">
        <v>488</v>
      </c>
    </row>
    <row r="278" spans="1:209" s="68" customFormat="1" ht="15" x14ac:dyDescent="0.25">
      <c r="A278" s="224"/>
      <c r="B278" s="225"/>
      <c r="C278" s="266" t="s">
        <v>489</v>
      </c>
      <c r="D278" s="266"/>
      <c r="E278" s="266"/>
      <c r="F278" s="266"/>
      <c r="G278" s="266"/>
      <c r="H278" s="266"/>
      <c r="I278" s="266"/>
      <c r="J278" s="266"/>
      <c r="K278" s="266"/>
      <c r="L278" s="266"/>
      <c r="M278" s="266"/>
      <c r="N278" s="266"/>
      <c r="O278" s="266"/>
      <c r="P278" s="267">
        <v>3599.21</v>
      </c>
      <c r="Q278" s="268"/>
      <c r="R278" s="269"/>
      <c r="GY278" s="132"/>
      <c r="GZ278" s="79" t="s">
        <v>489</v>
      </c>
    </row>
    <row r="279" spans="1:209" s="68" customFormat="1" ht="15" x14ac:dyDescent="0.25">
      <c r="A279" s="224"/>
      <c r="B279" s="225"/>
      <c r="C279" s="266" t="s">
        <v>493</v>
      </c>
      <c r="D279" s="266"/>
      <c r="E279" s="266"/>
      <c r="F279" s="266"/>
      <c r="G279" s="266"/>
      <c r="H279" s="266"/>
      <c r="I279" s="266"/>
      <c r="J279" s="266"/>
      <c r="K279" s="266"/>
      <c r="L279" s="266"/>
      <c r="M279" s="266"/>
      <c r="N279" s="266"/>
      <c r="O279" s="266"/>
      <c r="P279" s="267">
        <v>21421.02</v>
      </c>
      <c r="Q279" s="268"/>
      <c r="R279" s="269"/>
      <c r="GY279" s="132"/>
      <c r="GZ279" s="79" t="s">
        <v>493</v>
      </c>
    </row>
    <row r="280" spans="1:209" s="68" customFormat="1" ht="15" x14ac:dyDescent="0.25">
      <c r="A280" s="224"/>
      <c r="B280" s="225"/>
      <c r="C280" s="266" t="s">
        <v>483</v>
      </c>
      <c r="D280" s="266"/>
      <c r="E280" s="266"/>
      <c r="F280" s="266"/>
      <c r="G280" s="266"/>
      <c r="H280" s="266"/>
      <c r="I280" s="266"/>
      <c r="J280" s="266"/>
      <c r="K280" s="266"/>
      <c r="L280" s="266"/>
      <c r="M280" s="266"/>
      <c r="N280" s="266"/>
      <c r="O280" s="266"/>
      <c r="P280" s="270"/>
      <c r="Q280" s="268"/>
      <c r="R280" s="269"/>
      <c r="GY280" s="132"/>
      <c r="GZ280" s="79" t="s">
        <v>483</v>
      </c>
    </row>
    <row r="281" spans="1:209" s="68" customFormat="1" ht="15" x14ac:dyDescent="0.25">
      <c r="A281" s="224"/>
      <c r="B281" s="225"/>
      <c r="C281" s="266" t="s">
        <v>485</v>
      </c>
      <c r="D281" s="266"/>
      <c r="E281" s="266"/>
      <c r="F281" s="266"/>
      <c r="G281" s="266"/>
      <c r="H281" s="266"/>
      <c r="I281" s="266"/>
      <c r="J281" s="266"/>
      <c r="K281" s="266"/>
      <c r="L281" s="266"/>
      <c r="M281" s="266"/>
      <c r="N281" s="266"/>
      <c r="O281" s="266"/>
      <c r="P281" s="267">
        <v>12379.2</v>
      </c>
      <c r="Q281" s="268"/>
      <c r="R281" s="269"/>
      <c r="GY281" s="132"/>
      <c r="GZ281" s="79" t="s">
        <v>485</v>
      </c>
    </row>
    <row r="282" spans="1:209" s="68" customFormat="1" ht="15" x14ac:dyDescent="0.25">
      <c r="A282" s="224"/>
      <c r="B282" s="225"/>
      <c r="C282" s="266" t="s">
        <v>486</v>
      </c>
      <c r="D282" s="266"/>
      <c r="E282" s="266"/>
      <c r="F282" s="266"/>
      <c r="G282" s="266"/>
      <c r="H282" s="266"/>
      <c r="I282" s="266"/>
      <c r="J282" s="266"/>
      <c r="K282" s="266"/>
      <c r="L282" s="266"/>
      <c r="M282" s="266"/>
      <c r="N282" s="266"/>
      <c r="O282" s="266"/>
      <c r="P282" s="267">
        <v>3139.52</v>
      </c>
      <c r="Q282" s="268"/>
      <c r="R282" s="269"/>
      <c r="GY282" s="132"/>
      <c r="GZ282" s="79" t="s">
        <v>486</v>
      </c>
    </row>
    <row r="283" spans="1:209" s="68" customFormat="1" ht="15" x14ac:dyDescent="0.25">
      <c r="A283" s="224"/>
      <c r="B283" s="225"/>
      <c r="C283" s="266" t="s">
        <v>488</v>
      </c>
      <c r="D283" s="266"/>
      <c r="E283" s="266"/>
      <c r="F283" s="266"/>
      <c r="G283" s="266"/>
      <c r="H283" s="266"/>
      <c r="I283" s="266"/>
      <c r="J283" s="266"/>
      <c r="K283" s="266"/>
      <c r="L283" s="266"/>
      <c r="M283" s="266"/>
      <c r="N283" s="266"/>
      <c r="O283" s="266"/>
      <c r="P283" s="267">
        <v>3139.52</v>
      </c>
      <c r="Q283" s="268"/>
      <c r="R283" s="269"/>
      <c r="GY283" s="132"/>
      <c r="GZ283" s="79" t="s">
        <v>488</v>
      </c>
    </row>
    <row r="284" spans="1:209" s="68" customFormat="1" ht="15" x14ac:dyDescent="0.25">
      <c r="A284" s="224"/>
      <c r="B284" s="225"/>
      <c r="C284" s="266" t="s">
        <v>489</v>
      </c>
      <c r="D284" s="266"/>
      <c r="E284" s="266"/>
      <c r="F284" s="266"/>
      <c r="G284" s="266"/>
      <c r="H284" s="266"/>
      <c r="I284" s="266"/>
      <c r="J284" s="266"/>
      <c r="K284" s="266"/>
      <c r="L284" s="266"/>
      <c r="M284" s="266"/>
      <c r="N284" s="266"/>
      <c r="O284" s="266"/>
      <c r="P284" s="267">
        <v>2762.78</v>
      </c>
      <c r="Q284" s="268"/>
      <c r="R284" s="269"/>
      <c r="GY284" s="132"/>
      <c r="GZ284" s="79" t="s">
        <v>489</v>
      </c>
    </row>
    <row r="285" spans="1:209" s="68" customFormat="1" ht="15" x14ac:dyDescent="0.25">
      <c r="A285" s="224"/>
      <c r="B285" s="250"/>
      <c r="C285" s="251" t="s">
        <v>339</v>
      </c>
      <c r="D285" s="251"/>
      <c r="E285" s="251"/>
      <c r="F285" s="251"/>
      <c r="G285" s="251"/>
      <c r="H285" s="251"/>
      <c r="I285" s="251"/>
      <c r="J285" s="251"/>
      <c r="K285" s="251"/>
      <c r="L285" s="251"/>
      <c r="M285" s="251"/>
      <c r="N285" s="251"/>
      <c r="O285" s="251"/>
      <c r="P285" s="252">
        <v>1903902.33</v>
      </c>
      <c r="Q285" s="268"/>
      <c r="R285" s="271"/>
      <c r="GY285" s="132"/>
      <c r="HA285" s="132" t="s">
        <v>339</v>
      </c>
    </row>
    <row r="286" spans="1:209" s="68" customFormat="1" ht="15" x14ac:dyDescent="0.25">
      <c r="A286" s="224"/>
      <c r="B286" s="225"/>
      <c r="C286" s="266" t="s">
        <v>340</v>
      </c>
      <c r="D286" s="266"/>
      <c r="E286" s="266"/>
      <c r="F286" s="266"/>
      <c r="G286" s="266"/>
      <c r="H286" s="266"/>
      <c r="I286" s="266"/>
      <c r="J286" s="266"/>
      <c r="K286" s="266"/>
      <c r="L286" s="266"/>
      <c r="M286" s="266"/>
      <c r="N286" s="266"/>
      <c r="O286" s="266"/>
      <c r="P286" s="267">
        <v>373845.91</v>
      </c>
      <c r="Q286" s="268"/>
      <c r="R286" s="269"/>
      <c r="GY286" s="132"/>
      <c r="GZ286" s="79" t="s">
        <v>340</v>
      </c>
      <c r="HA286" s="132"/>
    </row>
    <row r="287" spans="1:209" s="68" customFormat="1" ht="15" x14ac:dyDescent="0.25">
      <c r="A287" s="224"/>
      <c r="B287" s="225"/>
      <c r="C287" s="266" t="s">
        <v>341</v>
      </c>
      <c r="D287" s="266"/>
      <c r="E287" s="266"/>
      <c r="F287" s="266"/>
      <c r="G287" s="266"/>
      <c r="H287" s="266"/>
      <c r="I287" s="266"/>
      <c r="J287" s="266"/>
      <c r="K287" s="266"/>
      <c r="L287" s="266"/>
      <c r="M287" s="266"/>
      <c r="N287" s="266"/>
      <c r="O287" s="266"/>
      <c r="P287" s="267">
        <v>356328.07</v>
      </c>
      <c r="Q287" s="268"/>
      <c r="R287" s="269"/>
      <c r="GY287" s="132"/>
      <c r="GZ287" s="79" t="s">
        <v>341</v>
      </c>
      <c r="HA287" s="132"/>
    </row>
    <row r="288" spans="1:209" s="68" customFormat="1" ht="15" x14ac:dyDescent="0.25">
      <c r="A288" s="224"/>
      <c r="B288" s="225"/>
      <c r="C288" s="266" t="s">
        <v>342</v>
      </c>
      <c r="D288" s="266"/>
      <c r="E288" s="266"/>
      <c r="F288" s="266"/>
      <c r="G288" s="266"/>
      <c r="H288" s="266"/>
      <c r="I288" s="266"/>
      <c r="J288" s="266"/>
      <c r="K288" s="266"/>
      <c r="L288" s="266"/>
      <c r="M288" s="266"/>
      <c r="N288" s="266"/>
      <c r="O288" s="266"/>
      <c r="P288" s="267">
        <v>167355.31</v>
      </c>
      <c r="Q288" s="268"/>
      <c r="R288" s="269"/>
      <c r="GY288" s="132"/>
      <c r="GZ288" s="79" t="s">
        <v>342</v>
      </c>
      <c r="HA288" s="132"/>
    </row>
    <row r="289" spans="1:236" s="68" customFormat="1" ht="15" x14ac:dyDescent="0.25">
      <c r="A289" s="224"/>
      <c r="B289" s="225"/>
      <c r="C289" s="266" t="s">
        <v>343</v>
      </c>
      <c r="D289" s="266"/>
      <c r="E289" s="266"/>
      <c r="F289" s="266"/>
      <c r="G289" s="266"/>
      <c r="H289" s="266"/>
      <c r="I289" s="266"/>
      <c r="J289" s="266"/>
      <c r="K289" s="266"/>
      <c r="L289" s="266"/>
      <c r="M289" s="266"/>
      <c r="N289" s="266"/>
      <c r="O289" s="266"/>
      <c r="P289" s="267">
        <v>57117.07</v>
      </c>
      <c r="Q289" s="268"/>
      <c r="R289" s="269"/>
      <c r="GY289" s="132"/>
      <c r="GZ289" s="79" t="s">
        <v>343</v>
      </c>
      <c r="HA289" s="132"/>
    </row>
    <row r="290" spans="1:236" s="68" customFormat="1" ht="15" x14ac:dyDescent="0.25">
      <c r="A290" s="224"/>
      <c r="B290" s="250"/>
      <c r="C290" s="251" t="s">
        <v>344</v>
      </c>
      <c r="D290" s="251"/>
      <c r="E290" s="251"/>
      <c r="F290" s="251"/>
      <c r="G290" s="251"/>
      <c r="H290" s="251"/>
      <c r="I290" s="251"/>
      <c r="J290" s="251"/>
      <c r="K290" s="251"/>
      <c r="L290" s="251"/>
      <c r="M290" s="251"/>
      <c r="N290" s="251"/>
      <c r="O290" s="251"/>
      <c r="P290" s="252">
        <v>1961019.4</v>
      </c>
      <c r="Q290" s="268"/>
      <c r="R290" s="271"/>
      <c r="GY290" s="132"/>
      <c r="HA290" s="132" t="s">
        <v>344</v>
      </c>
    </row>
    <row r="291" spans="1:236" s="68" customFormat="1" ht="15" x14ac:dyDescent="0.25">
      <c r="A291" s="224"/>
      <c r="B291" s="225"/>
      <c r="C291" s="266" t="s">
        <v>345</v>
      </c>
      <c r="D291" s="266"/>
      <c r="E291" s="266"/>
      <c r="F291" s="266"/>
      <c r="G291" s="266"/>
      <c r="H291" s="266"/>
      <c r="I291" s="266"/>
      <c r="J291" s="266"/>
      <c r="K291" s="266"/>
      <c r="L291" s="266"/>
      <c r="M291" s="266"/>
      <c r="N291" s="266"/>
      <c r="O291" s="266"/>
      <c r="P291" s="267">
        <v>392203.88</v>
      </c>
      <c r="Q291" s="268"/>
      <c r="R291" s="269"/>
      <c r="GY291" s="132"/>
      <c r="GZ291" s="79" t="s">
        <v>345</v>
      </c>
      <c r="HA291" s="132"/>
    </row>
    <row r="292" spans="1:236" s="68" customFormat="1" ht="15" x14ac:dyDescent="0.25">
      <c r="A292" s="224"/>
      <c r="B292" s="250"/>
      <c r="C292" s="251" t="s">
        <v>346</v>
      </c>
      <c r="D292" s="251"/>
      <c r="E292" s="251"/>
      <c r="F292" s="251"/>
      <c r="G292" s="251"/>
      <c r="H292" s="251"/>
      <c r="I292" s="251"/>
      <c r="J292" s="251"/>
      <c r="K292" s="251"/>
      <c r="L292" s="251"/>
      <c r="M292" s="251"/>
      <c r="N292" s="251"/>
      <c r="O292" s="251"/>
      <c r="P292" s="252">
        <v>2353223.2799999998</v>
      </c>
      <c r="Q292" s="268"/>
      <c r="R292" s="271"/>
      <c r="GY292" s="132"/>
      <c r="HA292" s="132" t="s">
        <v>346</v>
      </c>
    </row>
    <row r="293" spans="1:236" s="68" customFormat="1" ht="15" x14ac:dyDescent="0.25">
      <c r="A293" s="224"/>
      <c r="B293" s="225"/>
      <c r="C293" s="266" t="s">
        <v>347</v>
      </c>
      <c r="D293" s="266"/>
      <c r="E293" s="266"/>
      <c r="F293" s="266"/>
      <c r="G293" s="266"/>
      <c r="H293" s="266"/>
      <c r="I293" s="266"/>
      <c r="J293" s="266"/>
      <c r="K293" s="266"/>
      <c r="L293" s="266"/>
      <c r="M293" s="266"/>
      <c r="N293" s="266"/>
      <c r="O293" s="266"/>
      <c r="P293" s="270"/>
      <c r="Q293" s="268"/>
      <c r="R293" s="269"/>
      <c r="GY293" s="132"/>
      <c r="GZ293" s="79" t="s">
        <v>347</v>
      </c>
      <c r="HA293" s="132"/>
    </row>
    <row r="294" spans="1:236" s="68" customFormat="1" ht="15" x14ac:dyDescent="0.25">
      <c r="A294" s="224"/>
      <c r="B294" s="225"/>
      <c r="C294" s="266" t="s">
        <v>350</v>
      </c>
      <c r="D294" s="266"/>
      <c r="E294" s="266"/>
      <c r="F294" s="266"/>
      <c r="G294" s="266"/>
      <c r="H294" s="266"/>
      <c r="I294" s="266"/>
      <c r="J294" s="266"/>
      <c r="K294" s="272" t="s">
        <v>494</v>
      </c>
      <c r="L294" s="273"/>
      <c r="M294" s="273"/>
      <c r="O294" s="274"/>
      <c r="P294" s="270"/>
      <c r="Q294" s="268"/>
      <c r="R294" s="271"/>
      <c r="GY294" s="132"/>
      <c r="HA294" s="132"/>
      <c r="HB294" s="79" t="s">
        <v>350</v>
      </c>
    </row>
    <row r="295" spans="1:236" s="68" customFormat="1" ht="15" x14ac:dyDescent="0.25">
      <c r="A295" s="224"/>
      <c r="B295" s="225"/>
      <c r="C295" s="266" t="s">
        <v>352</v>
      </c>
      <c r="D295" s="266"/>
      <c r="E295" s="266"/>
      <c r="F295" s="266"/>
      <c r="G295" s="266"/>
      <c r="H295" s="266"/>
      <c r="I295" s="266"/>
      <c r="J295" s="266"/>
      <c r="K295" s="272" t="s">
        <v>495</v>
      </c>
      <c r="L295" s="273"/>
      <c r="M295" s="273"/>
      <c r="O295" s="274"/>
      <c r="P295" s="270"/>
      <c r="Q295" s="268"/>
      <c r="R295" s="271"/>
      <c r="GY295" s="132"/>
      <c r="HA295" s="132"/>
      <c r="HB295" s="79" t="s">
        <v>352</v>
      </c>
    </row>
    <row r="296" spans="1:236" s="68" customFormat="1" ht="15" x14ac:dyDescent="0.25">
      <c r="A296" s="224"/>
      <c r="B296" s="225"/>
      <c r="C296" s="266" t="s">
        <v>496</v>
      </c>
      <c r="D296" s="266"/>
      <c r="E296" s="266"/>
      <c r="F296" s="266"/>
      <c r="G296" s="266"/>
      <c r="H296" s="266"/>
      <c r="I296" s="266"/>
      <c r="J296" s="266"/>
      <c r="K296" s="266"/>
      <c r="L296" s="266"/>
      <c r="M296" s="266"/>
      <c r="N296" s="266"/>
      <c r="O296" s="266"/>
      <c r="P296" s="267">
        <v>16796.29</v>
      </c>
      <c r="Q296" s="268"/>
      <c r="R296" s="269"/>
      <c r="GY296" s="132"/>
      <c r="HA296" s="132"/>
      <c r="HC296" s="79" t="s">
        <v>496</v>
      </c>
    </row>
    <row r="297" spans="1:236" s="68" customFormat="1" ht="15" x14ac:dyDescent="0.25">
      <c r="A297" s="224"/>
      <c r="B297" s="225"/>
      <c r="C297" s="266" t="s">
        <v>483</v>
      </c>
      <c r="D297" s="266"/>
      <c r="E297" s="266"/>
      <c r="F297" s="266"/>
      <c r="G297" s="266"/>
      <c r="H297" s="266"/>
      <c r="I297" s="266"/>
      <c r="J297" s="266"/>
      <c r="K297" s="266"/>
      <c r="L297" s="266"/>
      <c r="M297" s="266"/>
      <c r="N297" s="266"/>
      <c r="O297" s="266"/>
      <c r="P297" s="270"/>
      <c r="Q297" s="268"/>
      <c r="R297" s="269"/>
      <c r="GY297" s="132"/>
      <c r="GZ297" s="79" t="s">
        <v>483</v>
      </c>
      <c r="HA297" s="132"/>
    </row>
    <row r="298" spans="1:236" s="68" customFormat="1" ht="22.5" x14ac:dyDescent="0.25">
      <c r="A298" s="224"/>
      <c r="B298" s="225" t="s">
        <v>497</v>
      </c>
      <c r="C298" s="266" t="s">
        <v>498</v>
      </c>
      <c r="D298" s="266"/>
      <c r="E298" s="266"/>
      <c r="F298" s="266"/>
      <c r="G298" s="266"/>
      <c r="H298" s="288" t="s">
        <v>150</v>
      </c>
      <c r="I298" s="281"/>
      <c r="J298" s="281"/>
      <c r="K298" s="272" t="s">
        <v>499</v>
      </c>
      <c r="L298" s="273"/>
      <c r="M298" s="273"/>
      <c r="O298" s="274"/>
      <c r="P298" s="267">
        <v>16796.29</v>
      </c>
      <c r="Q298" s="268"/>
      <c r="R298" s="269"/>
      <c r="GY298" s="132"/>
      <c r="HA298" s="132"/>
      <c r="HD298" s="79" t="s">
        <v>498</v>
      </c>
    </row>
    <row r="299" spans="1:236" s="68" customFormat="1" ht="15" x14ac:dyDescent="0.25">
      <c r="A299" s="224"/>
      <c r="B299" s="225"/>
      <c r="C299" s="266" t="s">
        <v>500</v>
      </c>
      <c r="D299" s="266"/>
      <c r="E299" s="266"/>
      <c r="F299" s="266"/>
      <c r="G299" s="266"/>
      <c r="H299" s="266"/>
      <c r="I299" s="266"/>
      <c r="J299" s="266"/>
      <c r="K299" s="266"/>
      <c r="L299" s="266"/>
      <c r="M299" s="266"/>
      <c r="N299" s="266"/>
      <c r="O299" s="266"/>
      <c r="P299" s="267">
        <v>4199.07</v>
      </c>
      <c r="Q299" s="268"/>
      <c r="R299" s="269"/>
      <c r="GY299" s="132"/>
      <c r="HA299" s="132"/>
      <c r="HC299" s="79" t="s">
        <v>500</v>
      </c>
    </row>
    <row r="300" spans="1:236" s="68" customFormat="1" ht="15" x14ac:dyDescent="0.25">
      <c r="A300" s="224"/>
      <c r="B300" s="225"/>
      <c r="C300" s="266" t="s">
        <v>483</v>
      </c>
      <c r="D300" s="266"/>
      <c r="E300" s="266"/>
      <c r="F300" s="266"/>
      <c r="G300" s="266"/>
      <c r="H300" s="266"/>
      <c r="I300" s="266"/>
      <c r="J300" s="266"/>
      <c r="K300" s="266"/>
      <c r="L300" s="266"/>
      <c r="M300" s="266"/>
      <c r="N300" s="266"/>
      <c r="O300" s="266"/>
      <c r="P300" s="270"/>
      <c r="Q300" s="268"/>
      <c r="R300" s="269"/>
      <c r="GY300" s="132"/>
      <c r="GZ300" s="79" t="s">
        <v>483</v>
      </c>
      <c r="HA300" s="132"/>
    </row>
    <row r="301" spans="1:236" s="68" customFormat="1" ht="22.5" x14ac:dyDescent="0.25">
      <c r="A301" s="224"/>
      <c r="B301" s="225" t="s">
        <v>501</v>
      </c>
      <c r="C301" s="266" t="s">
        <v>498</v>
      </c>
      <c r="D301" s="266"/>
      <c r="E301" s="266"/>
      <c r="F301" s="266"/>
      <c r="G301" s="266"/>
      <c r="H301" s="288" t="s">
        <v>150</v>
      </c>
      <c r="I301" s="281"/>
      <c r="J301" s="281"/>
      <c r="K301" s="272" t="s">
        <v>210</v>
      </c>
      <c r="L301" s="273"/>
      <c r="M301" s="273"/>
      <c r="O301" s="274"/>
      <c r="P301" s="267">
        <v>4199.07</v>
      </c>
      <c r="Q301" s="268"/>
      <c r="R301" s="269"/>
      <c r="GY301" s="132"/>
      <c r="HA301" s="132"/>
      <c r="HD301" s="79" t="s">
        <v>498</v>
      </c>
    </row>
    <row r="302" spans="1:236" s="68" customFormat="1" ht="1.5" customHeight="1" x14ac:dyDescent="0.25">
      <c r="A302" s="261"/>
      <c r="B302" s="244"/>
      <c r="C302" s="242"/>
      <c r="D302" s="242"/>
      <c r="E302" s="242"/>
      <c r="F302" s="242"/>
      <c r="G302" s="242"/>
      <c r="H302" s="242"/>
      <c r="I302" s="242"/>
      <c r="J302" s="242"/>
      <c r="K302" s="242"/>
      <c r="L302" s="275"/>
      <c r="M302" s="276"/>
      <c r="N302" s="277"/>
      <c r="O302" s="278"/>
      <c r="P302" s="279"/>
      <c r="Q302" s="248"/>
      <c r="R302" s="280"/>
    </row>
    <row r="303" spans="1:236" s="68" customFormat="1" ht="12.75" customHeight="1" x14ac:dyDescent="0.25">
      <c r="B303" s="225"/>
      <c r="C303" s="281"/>
      <c r="D303" s="281"/>
      <c r="E303" s="281"/>
      <c r="F303" s="281"/>
      <c r="G303" s="281"/>
      <c r="H303" s="281"/>
      <c r="I303" s="281"/>
      <c r="J303" s="281"/>
      <c r="K303" s="281"/>
      <c r="L303" s="281"/>
      <c r="M303" s="281"/>
      <c r="N303" s="281"/>
      <c r="O303" s="281"/>
      <c r="P303" s="282"/>
    </row>
    <row r="304" spans="1:236" s="95" customFormat="1" ht="15" x14ac:dyDescent="0.25">
      <c r="A304" s="150"/>
      <c r="B304" s="283" t="s">
        <v>354</v>
      </c>
      <c r="C304" s="284"/>
      <c r="D304" s="284"/>
      <c r="E304" s="284"/>
      <c r="F304" s="284"/>
      <c r="G304" s="284"/>
      <c r="H304" s="284"/>
      <c r="I304" s="285" t="s">
        <v>45</v>
      </c>
      <c r="J304" s="285"/>
      <c r="K304" s="285"/>
      <c r="L304" s="285"/>
      <c r="M304" s="285"/>
      <c r="N304" s="285"/>
      <c r="O304" s="68"/>
      <c r="P304" s="68"/>
      <c r="Q304" s="156"/>
      <c r="R304" s="156"/>
      <c r="S304" s="68"/>
      <c r="T304" s="68"/>
      <c r="U304" s="68"/>
      <c r="V304" s="68"/>
      <c r="W304" s="68"/>
      <c r="X304" s="68"/>
      <c r="Y304" s="68"/>
      <c r="Z304" s="68"/>
      <c r="AA304" s="6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8"/>
      <c r="AP304" s="98"/>
      <c r="AQ304" s="98"/>
      <c r="AR304" s="98"/>
      <c r="AS304" s="98"/>
      <c r="AT304" s="98"/>
      <c r="AU304" s="98"/>
      <c r="AV304" s="98"/>
      <c r="AW304" s="98"/>
      <c r="AX304" s="98"/>
      <c r="AY304" s="98"/>
      <c r="AZ304" s="98"/>
      <c r="BA304" s="98"/>
      <c r="BB304" s="98"/>
      <c r="BC304" s="98"/>
      <c r="BD304" s="98"/>
      <c r="BE304" s="98"/>
      <c r="BF304" s="98"/>
      <c r="BG304" s="98"/>
      <c r="BH304" s="98"/>
      <c r="BI304" s="98"/>
      <c r="BJ304" s="98"/>
      <c r="BK304" s="98"/>
      <c r="BL304" s="98"/>
      <c r="BM304" s="98"/>
      <c r="BN304" s="98"/>
      <c r="BO304" s="98"/>
      <c r="BP304" s="98"/>
      <c r="BQ304" s="98"/>
      <c r="BR304" s="98"/>
      <c r="BS304" s="98"/>
      <c r="BT304" s="98"/>
      <c r="BU304" s="98"/>
      <c r="BV304" s="98"/>
      <c r="BW304" s="98"/>
      <c r="BX304" s="98"/>
      <c r="BY304" s="98"/>
      <c r="BZ304" s="98"/>
      <c r="CA304" s="98"/>
      <c r="CB304" s="98"/>
      <c r="CC304" s="98"/>
      <c r="CD304" s="98"/>
      <c r="CE304" s="98"/>
      <c r="CF304" s="98"/>
      <c r="CG304" s="98"/>
      <c r="CH304" s="98"/>
      <c r="CI304" s="98"/>
      <c r="CJ304" s="98"/>
      <c r="CK304" s="98"/>
      <c r="CL304" s="98"/>
      <c r="CM304" s="98"/>
      <c r="CN304" s="98"/>
      <c r="CO304" s="98"/>
      <c r="CP304" s="98"/>
      <c r="CQ304" s="98"/>
      <c r="CR304" s="98"/>
      <c r="CS304" s="98"/>
      <c r="CT304" s="98"/>
      <c r="CU304" s="98"/>
      <c r="CV304" s="98"/>
      <c r="CW304" s="98"/>
      <c r="CX304" s="98"/>
      <c r="CY304" s="98"/>
      <c r="CZ304" s="98"/>
      <c r="DA304" s="98"/>
      <c r="DB304" s="98"/>
      <c r="DC304" s="98"/>
      <c r="DD304" s="98"/>
      <c r="DE304" s="98"/>
      <c r="DF304" s="98"/>
      <c r="DG304" s="98"/>
      <c r="DH304" s="98"/>
      <c r="DI304" s="98"/>
      <c r="DJ304" s="98"/>
      <c r="DK304" s="98"/>
      <c r="DL304" s="98"/>
      <c r="DM304" s="98"/>
      <c r="DN304" s="98"/>
      <c r="DO304" s="98"/>
      <c r="DP304" s="98"/>
      <c r="DQ304" s="98"/>
      <c r="DR304" s="98"/>
      <c r="DS304" s="98"/>
      <c r="DT304" s="98"/>
      <c r="DU304" s="98"/>
      <c r="DV304" s="98"/>
      <c r="DW304" s="98"/>
      <c r="DX304" s="98"/>
      <c r="DY304" s="98"/>
      <c r="DZ304" s="98"/>
      <c r="EA304" s="98"/>
      <c r="EB304" s="98"/>
      <c r="EC304" s="98"/>
      <c r="ED304" s="98"/>
      <c r="EE304" s="98"/>
      <c r="EF304" s="98"/>
      <c r="EG304" s="98"/>
      <c r="EH304" s="98"/>
      <c r="EI304" s="98"/>
      <c r="EJ304" s="98"/>
      <c r="EK304" s="98"/>
      <c r="EL304" s="98"/>
      <c r="EM304" s="98"/>
      <c r="EN304" s="98"/>
      <c r="EO304" s="98"/>
      <c r="EP304" s="98"/>
      <c r="EQ304" s="98"/>
      <c r="ER304" s="98"/>
      <c r="ES304" s="98"/>
      <c r="ET304" s="98"/>
      <c r="EU304" s="98"/>
      <c r="EV304" s="98"/>
      <c r="EW304" s="98"/>
      <c r="EX304" s="98"/>
      <c r="EY304" s="98"/>
      <c r="EZ304" s="98"/>
      <c r="FA304" s="98"/>
      <c r="FB304" s="98"/>
      <c r="FC304" s="98"/>
      <c r="FD304" s="98"/>
      <c r="FE304" s="98"/>
      <c r="FF304" s="98"/>
      <c r="FG304" s="98"/>
      <c r="FH304" s="98"/>
      <c r="FI304" s="98"/>
      <c r="FJ304" s="98"/>
      <c r="FK304" s="98"/>
      <c r="FL304" s="98"/>
      <c r="FM304" s="98"/>
      <c r="FN304" s="98"/>
      <c r="FO304" s="98"/>
      <c r="FP304" s="98"/>
      <c r="FQ304" s="98"/>
      <c r="FR304" s="98"/>
      <c r="FS304" s="98"/>
      <c r="FT304" s="98"/>
      <c r="FU304" s="98"/>
      <c r="FV304" s="98"/>
      <c r="FW304" s="98"/>
      <c r="FX304" s="98"/>
      <c r="FY304" s="98"/>
      <c r="FZ304" s="98"/>
      <c r="GA304" s="98"/>
      <c r="GB304" s="98"/>
      <c r="GC304" s="98"/>
      <c r="GD304" s="98"/>
      <c r="GE304" s="98"/>
      <c r="GF304" s="98"/>
      <c r="GG304" s="98"/>
      <c r="GH304" s="98"/>
      <c r="GI304" s="98"/>
      <c r="GJ304" s="98"/>
      <c r="GK304" s="98"/>
      <c r="GL304" s="98"/>
      <c r="GM304" s="98"/>
      <c r="GN304" s="98"/>
      <c r="GO304" s="98"/>
      <c r="GP304" s="98"/>
      <c r="GQ304" s="98"/>
      <c r="GR304" s="98"/>
      <c r="GS304" s="98"/>
      <c r="GT304" s="98"/>
      <c r="GU304" s="98"/>
      <c r="GV304" s="98"/>
      <c r="GW304" s="98"/>
      <c r="GX304" s="98"/>
      <c r="GY304" s="98"/>
      <c r="GZ304" s="98"/>
      <c r="HA304" s="98"/>
      <c r="HB304" s="98"/>
      <c r="HC304" s="98"/>
      <c r="HD304" s="98"/>
      <c r="HE304" s="98" t="s">
        <v>3</v>
      </c>
      <c r="HF304" s="98" t="s">
        <v>3</v>
      </c>
      <c r="HG304" s="98" t="s">
        <v>3</v>
      </c>
      <c r="HH304" s="98" t="s">
        <v>3</v>
      </c>
      <c r="HI304" s="98" t="s">
        <v>3</v>
      </c>
      <c r="HJ304" s="98" t="s">
        <v>3</v>
      </c>
      <c r="HK304" s="98" t="s">
        <v>45</v>
      </c>
      <c r="HL304" s="98" t="s">
        <v>3</v>
      </c>
      <c r="HM304" s="98" t="s">
        <v>3</v>
      </c>
      <c r="HN304" s="98" t="s">
        <v>3</v>
      </c>
      <c r="HO304" s="98" t="s">
        <v>3</v>
      </c>
      <c r="HP304" s="98" t="s">
        <v>3</v>
      </c>
      <c r="HQ304" s="98"/>
      <c r="HR304" s="98"/>
      <c r="HS304" s="98"/>
      <c r="HT304" s="98"/>
      <c r="HU304" s="98"/>
      <c r="HV304" s="98"/>
      <c r="HW304" s="98"/>
      <c r="HX304" s="98"/>
      <c r="HY304" s="98"/>
      <c r="HZ304" s="98"/>
      <c r="IA304" s="98"/>
      <c r="IB304" s="98"/>
    </row>
    <row r="305" spans="1:236" s="144" customFormat="1" ht="16.5" customHeight="1" x14ac:dyDescent="0.25">
      <c r="A305" s="158"/>
      <c r="B305" s="283"/>
      <c r="C305" s="106" t="s">
        <v>34</v>
      </c>
      <c r="D305" s="106"/>
      <c r="E305" s="106"/>
      <c r="F305" s="106"/>
      <c r="G305" s="106"/>
      <c r="H305" s="106"/>
      <c r="I305" s="106"/>
      <c r="J305" s="106"/>
      <c r="K305" s="106"/>
      <c r="L305" s="106"/>
      <c r="M305" s="106"/>
      <c r="N305" s="106"/>
      <c r="Q305" s="151"/>
      <c r="R305" s="151"/>
      <c r="AB305" s="146"/>
      <c r="AC305" s="146"/>
      <c r="AD305" s="146"/>
      <c r="AE305" s="146"/>
      <c r="AF305" s="146"/>
      <c r="AG305" s="146"/>
      <c r="AH305" s="146"/>
      <c r="AI305" s="146"/>
      <c r="AJ305" s="146"/>
      <c r="AK305" s="146"/>
      <c r="AL305" s="146"/>
      <c r="AM305" s="146"/>
      <c r="AN305" s="146"/>
      <c r="AO305" s="146"/>
      <c r="AP305" s="146"/>
      <c r="AQ305" s="146"/>
      <c r="AR305" s="146"/>
      <c r="AS305" s="146"/>
      <c r="AT305" s="146"/>
      <c r="AU305" s="146"/>
      <c r="AV305" s="146"/>
      <c r="AW305" s="146"/>
      <c r="AX305" s="146"/>
      <c r="AY305" s="146"/>
      <c r="AZ305" s="146"/>
      <c r="BA305" s="146"/>
      <c r="BB305" s="146"/>
      <c r="BC305" s="146"/>
      <c r="BD305" s="146"/>
      <c r="BE305" s="146"/>
      <c r="BF305" s="146"/>
      <c r="BG305" s="146"/>
      <c r="BH305" s="146"/>
      <c r="BI305" s="146"/>
      <c r="BJ305" s="146"/>
      <c r="BK305" s="146"/>
      <c r="BL305" s="146"/>
      <c r="BM305" s="146"/>
      <c r="BN305" s="146"/>
      <c r="BO305" s="146"/>
      <c r="BP305" s="146"/>
      <c r="BQ305" s="146"/>
      <c r="BR305" s="146"/>
      <c r="BS305" s="146"/>
      <c r="BT305" s="146"/>
      <c r="BU305" s="146"/>
      <c r="BV305" s="146"/>
      <c r="BW305" s="146"/>
      <c r="BX305" s="146"/>
      <c r="BY305" s="146"/>
      <c r="BZ305" s="146"/>
      <c r="CA305" s="146"/>
      <c r="CB305" s="146"/>
      <c r="CC305" s="146"/>
      <c r="CD305" s="146"/>
      <c r="CE305" s="146"/>
      <c r="CF305" s="146"/>
      <c r="CG305" s="146"/>
      <c r="CH305" s="146"/>
      <c r="CI305" s="146"/>
      <c r="CJ305" s="146"/>
      <c r="CK305" s="146"/>
      <c r="CL305" s="146"/>
      <c r="CM305" s="146"/>
      <c r="CN305" s="146"/>
      <c r="CO305" s="146"/>
      <c r="CP305" s="146"/>
      <c r="CQ305" s="146"/>
      <c r="CR305" s="146"/>
      <c r="CS305" s="146"/>
      <c r="CT305" s="146"/>
      <c r="CU305" s="146"/>
      <c r="CV305" s="146"/>
      <c r="CW305" s="146"/>
      <c r="CX305" s="146"/>
      <c r="CY305" s="146"/>
      <c r="CZ305" s="146"/>
      <c r="DA305" s="146"/>
      <c r="DB305" s="146"/>
      <c r="DC305" s="146"/>
      <c r="DD305" s="146"/>
      <c r="DE305" s="146"/>
      <c r="DF305" s="146"/>
      <c r="DG305" s="146"/>
      <c r="DH305" s="146"/>
      <c r="DI305" s="146"/>
      <c r="DJ305" s="146"/>
      <c r="DK305" s="146"/>
      <c r="DL305" s="146"/>
      <c r="DM305" s="146"/>
      <c r="DN305" s="146"/>
      <c r="DO305" s="146"/>
      <c r="DP305" s="146"/>
      <c r="DQ305" s="146"/>
      <c r="DR305" s="146"/>
      <c r="DS305" s="146"/>
      <c r="DT305" s="146"/>
      <c r="DU305" s="146"/>
      <c r="DV305" s="146"/>
      <c r="DW305" s="146"/>
      <c r="DX305" s="146"/>
      <c r="DY305" s="146"/>
      <c r="DZ305" s="146"/>
      <c r="EA305" s="146"/>
      <c r="EB305" s="146"/>
      <c r="EC305" s="146"/>
      <c r="ED305" s="146"/>
      <c r="EE305" s="146"/>
      <c r="EF305" s="146"/>
      <c r="EG305" s="146"/>
      <c r="EH305" s="146"/>
      <c r="EI305" s="146"/>
      <c r="EJ305" s="146"/>
      <c r="EK305" s="146"/>
      <c r="EL305" s="146"/>
      <c r="EM305" s="146"/>
      <c r="EN305" s="146"/>
      <c r="EO305" s="146"/>
      <c r="EP305" s="146"/>
      <c r="EQ305" s="146"/>
      <c r="ER305" s="146"/>
      <c r="ES305" s="146"/>
      <c r="ET305" s="146"/>
      <c r="EU305" s="146"/>
      <c r="EV305" s="146"/>
      <c r="EW305" s="146"/>
      <c r="EX305" s="146"/>
      <c r="EY305" s="146"/>
      <c r="EZ305" s="146"/>
      <c r="FA305" s="146"/>
      <c r="FB305" s="146"/>
      <c r="FC305" s="146"/>
      <c r="FD305" s="146"/>
      <c r="FE305" s="146"/>
      <c r="FF305" s="146"/>
      <c r="FG305" s="146"/>
      <c r="FH305" s="146"/>
      <c r="FI305" s="146"/>
      <c r="FJ305" s="146"/>
      <c r="FK305" s="146"/>
      <c r="FL305" s="146"/>
      <c r="FM305" s="146"/>
      <c r="FN305" s="146"/>
      <c r="FO305" s="146"/>
      <c r="FP305" s="146"/>
      <c r="FQ305" s="146"/>
      <c r="FR305" s="146"/>
      <c r="FS305" s="146"/>
      <c r="FT305" s="146"/>
      <c r="FU305" s="146"/>
      <c r="FV305" s="146"/>
      <c r="FW305" s="146"/>
      <c r="FX305" s="146"/>
      <c r="FY305" s="146"/>
      <c r="FZ305" s="146"/>
      <c r="GA305" s="146"/>
      <c r="GB305" s="146"/>
      <c r="GC305" s="146"/>
      <c r="GD305" s="146"/>
      <c r="GE305" s="146"/>
      <c r="GF305" s="146"/>
      <c r="GG305" s="146"/>
      <c r="GH305" s="146"/>
      <c r="GI305" s="146"/>
      <c r="GJ305" s="146"/>
      <c r="GK305" s="146"/>
      <c r="GL305" s="146"/>
      <c r="GM305" s="146"/>
      <c r="GN305" s="146"/>
      <c r="GO305" s="146"/>
      <c r="GP305" s="146"/>
      <c r="GQ305" s="146"/>
      <c r="GR305" s="146"/>
      <c r="GS305" s="146"/>
      <c r="GT305" s="146"/>
      <c r="GU305" s="146"/>
      <c r="GV305" s="146"/>
      <c r="GW305" s="146"/>
      <c r="GX305" s="146"/>
      <c r="GY305" s="146"/>
      <c r="GZ305" s="146"/>
      <c r="HA305" s="146"/>
      <c r="HB305" s="146"/>
      <c r="HC305" s="146"/>
      <c r="HD305" s="146"/>
      <c r="HE305" s="146"/>
      <c r="HF305" s="146"/>
      <c r="HG305" s="146"/>
      <c r="HH305" s="146"/>
      <c r="HI305" s="146"/>
      <c r="HJ305" s="146"/>
      <c r="HK305" s="146"/>
      <c r="HL305" s="146"/>
      <c r="HM305" s="146"/>
      <c r="HN305" s="146"/>
      <c r="HO305" s="146"/>
      <c r="HP305" s="146"/>
      <c r="HQ305" s="146"/>
      <c r="HR305" s="146"/>
      <c r="HS305" s="146"/>
      <c r="HT305" s="146"/>
      <c r="HU305" s="146"/>
      <c r="HV305" s="146"/>
      <c r="HW305" s="146"/>
      <c r="HX305" s="146"/>
      <c r="HY305" s="146"/>
      <c r="HZ305" s="146"/>
      <c r="IA305" s="146"/>
      <c r="IB305" s="146"/>
    </row>
    <row r="306" spans="1:236" s="95" customFormat="1" ht="15" x14ac:dyDescent="0.25">
      <c r="A306" s="150"/>
      <c r="B306" s="283" t="s">
        <v>355</v>
      </c>
      <c r="C306" s="284"/>
      <c r="D306" s="284"/>
      <c r="E306" s="284"/>
      <c r="F306" s="284"/>
      <c r="G306" s="284"/>
      <c r="H306" s="284"/>
      <c r="I306" s="285" t="s">
        <v>47</v>
      </c>
      <c r="J306" s="285"/>
      <c r="K306" s="285"/>
      <c r="L306" s="285"/>
      <c r="M306" s="285"/>
      <c r="N306" s="285"/>
      <c r="O306" s="68"/>
      <c r="P306" s="68"/>
      <c r="Q306" s="156"/>
      <c r="R306" s="156"/>
      <c r="S306" s="68"/>
      <c r="T306" s="68"/>
      <c r="U306" s="68"/>
      <c r="V306" s="68"/>
      <c r="W306" s="68"/>
      <c r="X306" s="68"/>
      <c r="Y306" s="68"/>
      <c r="Z306" s="68"/>
      <c r="AA306" s="6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8"/>
      <c r="AP306" s="98"/>
      <c r="AQ306" s="98"/>
      <c r="AR306" s="98"/>
      <c r="AS306" s="98"/>
      <c r="AT306" s="98"/>
      <c r="AU306" s="98"/>
      <c r="AV306" s="98"/>
      <c r="AW306" s="98"/>
      <c r="AX306" s="98"/>
      <c r="AY306" s="98"/>
      <c r="AZ306" s="98"/>
      <c r="BA306" s="98"/>
      <c r="BB306" s="98"/>
      <c r="BC306" s="98"/>
      <c r="BD306" s="98"/>
      <c r="BE306" s="98"/>
      <c r="BF306" s="98"/>
      <c r="BG306" s="98"/>
      <c r="BH306" s="98"/>
      <c r="BI306" s="98"/>
      <c r="BJ306" s="98"/>
      <c r="BK306" s="98"/>
      <c r="BL306" s="98"/>
      <c r="BM306" s="98"/>
      <c r="BN306" s="98"/>
      <c r="BO306" s="98"/>
      <c r="BP306" s="98"/>
      <c r="BQ306" s="98"/>
      <c r="BR306" s="98"/>
      <c r="BS306" s="98"/>
      <c r="BT306" s="98"/>
      <c r="BU306" s="98"/>
      <c r="BV306" s="98"/>
      <c r="BW306" s="98"/>
      <c r="BX306" s="98"/>
      <c r="BY306" s="98"/>
      <c r="BZ306" s="98"/>
      <c r="CA306" s="98"/>
      <c r="CB306" s="98"/>
      <c r="CC306" s="98"/>
      <c r="CD306" s="98"/>
      <c r="CE306" s="98"/>
      <c r="CF306" s="98"/>
      <c r="CG306" s="98"/>
      <c r="CH306" s="98"/>
      <c r="CI306" s="98"/>
      <c r="CJ306" s="98"/>
      <c r="CK306" s="98"/>
      <c r="CL306" s="98"/>
      <c r="CM306" s="98"/>
      <c r="CN306" s="98"/>
      <c r="CO306" s="98"/>
      <c r="CP306" s="98"/>
      <c r="CQ306" s="98"/>
      <c r="CR306" s="98"/>
      <c r="CS306" s="98"/>
      <c r="CT306" s="98"/>
      <c r="CU306" s="98"/>
      <c r="CV306" s="98"/>
      <c r="CW306" s="98"/>
      <c r="CX306" s="98"/>
      <c r="CY306" s="98"/>
      <c r="CZ306" s="98"/>
      <c r="DA306" s="98"/>
      <c r="DB306" s="98"/>
      <c r="DC306" s="98"/>
      <c r="DD306" s="98"/>
      <c r="DE306" s="98"/>
      <c r="DF306" s="98"/>
      <c r="DG306" s="98"/>
      <c r="DH306" s="98"/>
      <c r="DI306" s="98"/>
      <c r="DJ306" s="98"/>
      <c r="DK306" s="98"/>
      <c r="DL306" s="98"/>
      <c r="DM306" s="98"/>
      <c r="DN306" s="98"/>
      <c r="DO306" s="98"/>
      <c r="DP306" s="98"/>
      <c r="DQ306" s="98"/>
      <c r="DR306" s="98"/>
      <c r="DS306" s="98"/>
      <c r="DT306" s="98"/>
      <c r="DU306" s="98"/>
      <c r="DV306" s="98"/>
      <c r="DW306" s="98"/>
      <c r="DX306" s="98"/>
      <c r="DY306" s="98"/>
      <c r="DZ306" s="98"/>
      <c r="EA306" s="98"/>
      <c r="EB306" s="98"/>
      <c r="EC306" s="98"/>
      <c r="ED306" s="98"/>
      <c r="EE306" s="98"/>
      <c r="EF306" s="98"/>
      <c r="EG306" s="98"/>
      <c r="EH306" s="98"/>
      <c r="EI306" s="98"/>
      <c r="EJ306" s="98"/>
      <c r="EK306" s="98"/>
      <c r="EL306" s="98"/>
      <c r="EM306" s="98"/>
      <c r="EN306" s="98"/>
      <c r="EO306" s="98"/>
      <c r="EP306" s="98"/>
      <c r="EQ306" s="98"/>
      <c r="ER306" s="98"/>
      <c r="ES306" s="98"/>
      <c r="ET306" s="98"/>
      <c r="EU306" s="98"/>
      <c r="EV306" s="98"/>
      <c r="EW306" s="98"/>
      <c r="EX306" s="98"/>
      <c r="EY306" s="98"/>
      <c r="EZ306" s="98"/>
      <c r="FA306" s="98"/>
      <c r="FB306" s="98"/>
      <c r="FC306" s="98"/>
      <c r="FD306" s="98"/>
      <c r="FE306" s="98"/>
      <c r="FF306" s="98"/>
      <c r="FG306" s="98"/>
      <c r="FH306" s="98"/>
      <c r="FI306" s="98"/>
      <c r="FJ306" s="98"/>
      <c r="FK306" s="98"/>
      <c r="FL306" s="98"/>
      <c r="FM306" s="98"/>
      <c r="FN306" s="98"/>
      <c r="FO306" s="98"/>
      <c r="FP306" s="98"/>
      <c r="FQ306" s="98"/>
      <c r="FR306" s="98"/>
      <c r="FS306" s="98"/>
      <c r="FT306" s="98"/>
      <c r="FU306" s="98"/>
      <c r="FV306" s="98"/>
      <c r="FW306" s="98"/>
      <c r="FX306" s="98"/>
      <c r="FY306" s="98"/>
      <c r="FZ306" s="98"/>
      <c r="GA306" s="98"/>
      <c r="GB306" s="98"/>
      <c r="GC306" s="98"/>
      <c r="GD306" s="98"/>
      <c r="GE306" s="98"/>
      <c r="GF306" s="98"/>
      <c r="GG306" s="98"/>
      <c r="GH306" s="98"/>
      <c r="GI306" s="98"/>
      <c r="GJ306" s="98"/>
      <c r="GK306" s="98"/>
      <c r="GL306" s="98"/>
      <c r="GM306" s="98"/>
      <c r="GN306" s="98"/>
      <c r="GO306" s="98"/>
      <c r="GP306" s="98"/>
      <c r="GQ306" s="98"/>
      <c r="GR306" s="98"/>
      <c r="GS306" s="98"/>
      <c r="GT306" s="98"/>
      <c r="GU306" s="98"/>
      <c r="GV306" s="98"/>
      <c r="GW306" s="98"/>
      <c r="GX306" s="98"/>
      <c r="GY306" s="98"/>
      <c r="GZ306" s="98"/>
      <c r="HA306" s="98"/>
      <c r="HB306" s="98"/>
      <c r="HC306" s="98"/>
      <c r="HD306" s="98"/>
      <c r="HE306" s="98"/>
      <c r="HF306" s="98"/>
      <c r="HG306" s="98"/>
      <c r="HH306" s="98"/>
      <c r="HI306" s="98"/>
      <c r="HJ306" s="98"/>
      <c r="HK306" s="98"/>
      <c r="HL306" s="98"/>
      <c r="HM306" s="98"/>
      <c r="HN306" s="98"/>
      <c r="HO306" s="98"/>
      <c r="HP306" s="98"/>
      <c r="HQ306" s="98" t="s">
        <v>3</v>
      </c>
      <c r="HR306" s="98" t="s">
        <v>3</v>
      </c>
      <c r="HS306" s="98" t="s">
        <v>3</v>
      </c>
      <c r="HT306" s="98" t="s">
        <v>3</v>
      </c>
      <c r="HU306" s="98" t="s">
        <v>3</v>
      </c>
      <c r="HV306" s="98" t="s">
        <v>3</v>
      </c>
      <c r="HW306" s="98" t="s">
        <v>47</v>
      </c>
      <c r="HX306" s="98" t="s">
        <v>3</v>
      </c>
      <c r="HY306" s="98" t="s">
        <v>3</v>
      </c>
      <c r="HZ306" s="98" t="s">
        <v>3</v>
      </c>
      <c r="IA306" s="98" t="s">
        <v>3</v>
      </c>
      <c r="IB306" s="98" t="s">
        <v>3</v>
      </c>
    </row>
    <row r="307" spans="1:236" s="144" customFormat="1" ht="16.5" customHeight="1" x14ac:dyDescent="0.25">
      <c r="A307" s="158"/>
      <c r="C307" s="106" t="s">
        <v>34</v>
      </c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Q307" s="151"/>
      <c r="R307" s="151"/>
      <c r="AB307" s="146"/>
      <c r="AC307" s="146"/>
      <c r="AD307" s="146"/>
      <c r="AE307" s="146"/>
      <c r="AF307" s="146"/>
      <c r="AG307" s="146"/>
      <c r="AH307" s="146"/>
      <c r="AI307" s="146"/>
      <c r="AJ307" s="146"/>
      <c r="AK307" s="146"/>
      <c r="AL307" s="146"/>
      <c r="AM307" s="146"/>
      <c r="AN307" s="146"/>
      <c r="AO307" s="146"/>
      <c r="AP307" s="146"/>
      <c r="AQ307" s="146"/>
      <c r="AR307" s="146"/>
      <c r="AS307" s="146"/>
      <c r="AT307" s="146"/>
      <c r="AU307" s="146"/>
      <c r="AV307" s="146"/>
      <c r="AW307" s="146"/>
      <c r="AX307" s="146"/>
      <c r="AY307" s="146"/>
      <c r="AZ307" s="146"/>
      <c r="BA307" s="146"/>
      <c r="BB307" s="146"/>
      <c r="BC307" s="146"/>
      <c r="BD307" s="146"/>
      <c r="BE307" s="146"/>
      <c r="BF307" s="146"/>
      <c r="BG307" s="146"/>
      <c r="BH307" s="146"/>
      <c r="BI307" s="146"/>
      <c r="BJ307" s="146"/>
      <c r="BK307" s="146"/>
      <c r="BL307" s="146"/>
      <c r="BM307" s="146"/>
      <c r="BN307" s="146"/>
      <c r="BO307" s="146"/>
      <c r="BP307" s="146"/>
      <c r="BQ307" s="146"/>
      <c r="BR307" s="146"/>
      <c r="BS307" s="146"/>
      <c r="BT307" s="146"/>
      <c r="BU307" s="146"/>
      <c r="BV307" s="146"/>
      <c r="BW307" s="146"/>
      <c r="BX307" s="146"/>
      <c r="BY307" s="146"/>
      <c r="BZ307" s="146"/>
      <c r="CA307" s="146"/>
      <c r="CB307" s="146"/>
      <c r="CC307" s="146"/>
      <c r="CD307" s="146"/>
      <c r="CE307" s="146"/>
      <c r="CF307" s="146"/>
      <c r="CG307" s="146"/>
      <c r="CH307" s="146"/>
      <c r="CI307" s="146"/>
      <c r="CJ307" s="146"/>
      <c r="CK307" s="146"/>
      <c r="CL307" s="146"/>
      <c r="CM307" s="146"/>
      <c r="CN307" s="146"/>
      <c r="CO307" s="146"/>
      <c r="CP307" s="146"/>
      <c r="CQ307" s="146"/>
      <c r="CR307" s="146"/>
      <c r="CS307" s="146"/>
      <c r="CT307" s="146"/>
      <c r="CU307" s="146"/>
      <c r="CV307" s="146"/>
      <c r="CW307" s="146"/>
      <c r="CX307" s="146"/>
      <c r="CY307" s="146"/>
      <c r="CZ307" s="146"/>
      <c r="DA307" s="146"/>
      <c r="DB307" s="146"/>
      <c r="DC307" s="146"/>
      <c r="DD307" s="146"/>
      <c r="DE307" s="146"/>
      <c r="DF307" s="146"/>
      <c r="DG307" s="146"/>
      <c r="DH307" s="146"/>
      <c r="DI307" s="146"/>
      <c r="DJ307" s="146"/>
      <c r="DK307" s="146"/>
      <c r="DL307" s="146"/>
      <c r="DM307" s="146"/>
      <c r="DN307" s="146"/>
      <c r="DO307" s="146"/>
      <c r="DP307" s="146"/>
      <c r="DQ307" s="146"/>
      <c r="DR307" s="146"/>
      <c r="DS307" s="146"/>
      <c r="DT307" s="146"/>
      <c r="DU307" s="146"/>
      <c r="DV307" s="146"/>
      <c r="DW307" s="146"/>
      <c r="DX307" s="146"/>
      <c r="DY307" s="146"/>
      <c r="DZ307" s="146"/>
      <c r="EA307" s="146"/>
      <c r="EB307" s="146"/>
      <c r="EC307" s="146"/>
      <c r="ED307" s="146"/>
      <c r="EE307" s="146"/>
      <c r="EF307" s="146"/>
      <c r="EG307" s="146"/>
      <c r="EH307" s="146"/>
      <c r="EI307" s="146"/>
      <c r="EJ307" s="146"/>
      <c r="EK307" s="146"/>
      <c r="EL307" s="146"/>
      <c r="EM307" s="146"/>
      <c r="EN307" s="146"/>
      <c r="EO307" s="146"/>
      <c r="EP307" s="146"/>
      <c r="EQ307" s="146"/>
      <c r="ER307" s="146"/>
      <c r="ES307" s="146"/>
      <c r="ET307" s="146"/>
      <c r="EU307" s="146"/>
      <c r="EV307" s="146"/>
      <c r="EW307" s="146"/>
      <c r="EX307" s="146"/>
      <c r="EY307" s="146"/>
      <c r="EZ307" s="146"/>
      <c r="FA307" s="146"/>
      <c r="FB307" s="146"/>
      <c r="FC307" s="146"/>
      <c r="FD307" s="146"/>
      <c r="FE307" s="146"/>
      <c r="FF307" s="146"/>
      <c r="FG307" s="146"/>
      <c r="FH307" s="146"/>
      <c r="FI307" s="146"/>
      <c r="FJ307" s="146"/>
      <c r="FK307" s="146"/>
      <c r="FL307" s="146"/>
      <c r="FM307" s="146"/>
      <c r="FN307" s="146"/>
      <c r="FO307" s="146"/>
      <c r="FP307" s="146"/>
      <c r="FQ307" s="146"/>
      <c r="FR307" s="146"/>
      <c r="FS307" s="146"/>
      <c r="FT307" s="146"/>
      <c r="FU307" s="146"/>
      <c r="FV307" s="146"/>
      <c r="FW307" s="146"/>
      <c r="FX307" s="146"/>
      <c r="FY307" s="146"/>
      <c r="FZ307" s="146"/>
      <c r="GA307" s="146"/>
      <c r="GB307" s="146"/>
      <c r="GC307" s="146"/>
      <c r="GD307" s="146"/>
      <c r="GE307" s="146"/>
      <c r="GF307" s="146"/>
      <c r="GG307" s="146"/>
      <c r="GH307" s="146"/>
      <c r="GI307" s="146"/>
      <c r="GJ307" s="146"/>
      <c r="GK307" s="146"/>
      <c r="GL307" s="146"/>
      <c r="GM307" s="146"/>
      <c r="GN307" s="146"/>
      <c r="GO307" s="146"/>
      <c r="GP307" s="146"/>
      <c r="GQ307" s="146"/>
      <c r="GR307" s="146"/>
      <c r="GS307" s="146"/>
      <c r="GT307" s="146"/>
      <c r="GU307" s="146"/>
      <c r="GV307" s="146"/>
      <c r="GW307" s="146"/>
      <c r="GX307" s="146"/>
      <c r="GY307" s="146"/>
      <c r="GZ307" s="146"/>
      <c r="HA307" s="146"/>
      <c r="HB307" s="146"/>
      <c r="HC307" s="146"/>
      <c r="HD307" s="146"/>
      <c r="HE307" s="146"/>
      <c r="HF307" s="146"/>
      <c r="HG307" s="146"/>
      <c r="HH307" s="146"/>
      <c r="HI307" s="146"/>
      <c r="HJ307" s="146"/>
      <c r="HK307" s="146"/>
      <c r="HL307" s="146"/>
      <c r="HM307" s="146"/>
      <c r="HN307" s="146"/>
      <c r="HO307" s="146"/>
      <c r="HP307" s="146"/>
      <c r="HQ307" s="146"/>
      <c r="HR307" s="146"/>
      <c r="HS307" s="146"/>
      <c r="HT307" s="146"/>
      <c r="HU307" s="146"/>
      <c r="HV307" s="146"/>
      <c r="HW307" s="146"/>
      <c r="HX307" s="146"/>
      <c r="HY307" s="146"/>
      <c r="HZ307" s="146"/>
      <c r="IA307" s="146"/>
      <c r="IB307" s="146"/>
    </row>
    <row r="308" spans="1:236" s="68" customFormat="1" ht="13.5" customHeight="1" x14ac:dyDescent="0.25"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O308" s="149"/>
      <c r="P308" s="149"/>
    </row>
    <row r="309" spans="1:236" s="68" customFormat="1" ht="27" customHeight="1" x14ac:dyDescent="0.25">
      <c r="A309" s="286" t="s">
        <v>356</v>
      </c>
      <c r="B309" s="287"/>
      <c r="C309" s="287"/>
      <c r="D309" s="287"/>
      <c r="E309" s="287"/>
      <c r="F309" s="287"/>
      <c r="G309" s="287"/>
      <c r="H309" s="287"/>
      <c r="I309" s="287"/>
      <c r="J309" s="287"/>
      <c r="K309" s="287"/>
      <c r="L309" s="287"/>
      <c r="M309" s="287"/>
      <c r="N309" s="287"/>
      <c r="O309" s="287"/>
      <c r="P309" s="287"/>
    </row>
    <row r="310" spans="1:236" s="68" customFormat="1" ht="16.5" customHeight="1" x14ac:dyDescent="0.25">
      <c r="A310" s="286" t="s">
        <v>357</v>
      </c>
      <c r="B310" s="286"/>
      <c r="C310" s="286"/>
      <c r="D310" s="286"/>
      <c r="E310" s="286"/>
      <c r="F310" s="286"/>
      <c r="G310" s="286"/>
      <c r="H310" s="286"/>
      <c r="I310" s="286"/>
      <c r="J310" s="286"/>
      <c r="K310" s="286"/>
      <c r="L310" s="286"/>
      <c r="M310" s="286"/>
      <c r="N310" s="286"/>
      <c r="O310" s="286"/>
      <c r="P310" s="286"/>
    </row>
    <row r="311" spans="1:236" s="68" customFormat="1" ht="14.25" customHeight="1" x14ac:dyDescent="0.25">
      <c r="A311" s="286" t="s">
        <v>358</v>
      </c>
      <c r="B311" s="286"/>
      <c r="C311" s="286"/>
      <c r="D311" s="286"/>
      <c r="E311" s="286"/>
      <c r="F311" s="286"/>
      <c r="G311" s="286"/>
      <c r="H311" s="286"/>
      <c r="I311" s="286"/>
      <c r="J311" s="286"/>
      <c r="K311" s="286"/>
      <c r="L311" s="286"/>
      <c r="M311" s="286"/>
      <c r="N311" s="286"/>
      <c r="O311" s="286"/>
      <c r="P311" s="286"/>
    </row>
    <row r="312" spans="1:236" s="68" customFormat="1" ht="15" x14ac:dyDescent="0.25">
      <c r="A312" s="78"/>
    </row>
  </sheetData>
  <mergeCells count="299">
    <mergeCell ref="C307:N307"/>
    <mergeCell ref="A309:P309"/>
    <mergeCell ref="A310:P310"/>
    <mergeCell ref="A311:P311"/>
    <mergeCell ref="C300:O300"/>
    <mergeCell ref="C301:G301"/>
    <mergeCell ref="C304:H304"/>
    <mergeCell ref="I304:N304"/>
    <mergeCell ref="C305:N305"/>
    <mergeCell ref="C306:H306"/>
    <mergeCell ref="I306:N306"/>
    <mergeCell ref="C294:J294"/>
    <mergeCell ref="C295:J295"/>
    <mergeCell ref="C296:O296"/>
    <mergeCell ref="C297:O297"/>
    <mergeCell ref="C298:G298"/>
    <mergeCell ref="C299:O299"/>
    <mergeCell ref="C288:O288"/>
    <mergeCell ref="C289:O289"/>
    <mergeCell ref="C290:O290"/>
    <mergeCell ref="C291:O291"/>
    <mergeCell ref="C292:O292"/>
    <mergeCell ref="C293:O293"/>
    <mergeCell ref="C282:O282"/>
    <mergeCell ref="C283:O283"/>
    <mergeCell ref="C284:O284"/>
    <mergeCell ref="C285:O285"/>
    <mergeCell ref="C286:O286"/>
    <mergeCell ref="C287:O287"/>
    <mergeCell ref="C276:O276"/>
    <mergeCell ref="C277:O277"/>
    <mergeCell ref="C278:O278"/>
    <mergeCell ref="C279:O279"/>
    <mergeCell ref="C280:O280"/>
    <mergeCell ref="C281:O281"/>
    <mergeCell ref="C270:O270"/>
    <mergeCell ref="C271:O271"/>
    <mergeCell ref="C272:O272"/>
    <mergeCell ref="C273:O273"/>
    <mergeCell ref="C274:O274"/>
    <mergeCell ref="C275:O275"/>
    <mergeCell ref="C264:O264"/>
    <mergeCell ref="C265:O265"/>
    <mergeCell ref="C266:O266"/>
    <mergeCell ref="C267:O267"/>
    <mergeCell ref="C268:O268"/>
    <mergeCell ref="C269:O269"/>
    <mergeCell ref="C258:O258"/>
    <mergeCell ref="C259:O259"/>
    <mergeCell ref="C260:O260"/>
    <mergeCell ref="C261:O261"/>
    <mergeCell ref="C262:O262"/>
    <mergeCell ref="C263:O263"/>
    <mergeCell ref="C252:O252"/>
    <mergeCell ref="C253:O253"/>
    <mergeCell ref="C254:O254"/>
    <mergeCell ref="C255:O255"/>
    <mergeCell ref="C256:O256"/>
    <mergeCell ref="C257:O257"/>
    <mergeCell ref="C245:O245"/>
    <mergeCell ref="C247:O247"/>
    <mergeCell ref="C248:O248"/>
    <mergeCell ref="C249:O249"/>
    <mergeCell ref="C250:O250"/>
    <mergeCell ref="C251:O251"/>
    <mergeCell ref="C238:G238"/>
    <mergeCell ref="C239:G239"/>
    <mergeCell ref="C240:G240"/>
    <mergeCell ref="C241:G241"/>
    <mergeCell ref="C242:G242"/>
    <mergeCell ref="C243:G243"/>
    <mergeCell ref="C232:G232"/>
    <mergeCell ref="C233:G233"/>
    <mergeCell ref="C234:G234"/>
    <mergeCell ref="C235:G235"/>
    <mergeCell ref="C236:G236"/>
    <mergeCell ref="C237:G237"/>
    <mergeCell ref="C226:G226"/>
    <mergeCell ref="C227:G227"/>
    <mergeCell ref="C228:G228"/>
    <mergeCell ref="C229:G229"/>
    <mergeCell ref="C230:G230"/>
    <mergeCell ref="C231:G231"/>
    <mergeCell ref="C220:G220"/>
    <mergeCell ref="C221:G221"/>
    <mergeCell ref="C222:G222"/>
    <mergeCell ref="C223:G223"/>
    <mergeCell ref="C224:G224"/>
    <mergeCell ref="C225:G225"/>
    <mergeCell ref="C214:G214"/>
    <mergeCell ref="C215:G215"/>
    <mergeCell ref="C216:G216"/>
    <mergeCell ref="C217:G217"/>
    <mergeCell ref="C218:G218"/>
    <mergeCell ref="C219:G219"/>
    <mergeCell ref="C208:G208"/>
    <mergeCell ref="C209:G209"/>
    <mergeCell ref="C210:G210"/>
    <mergeCell ref="C211:G211"/>
    <mergeCell ref="C212:G212"/>
    <mergeCell ref="C213:G213"/>
    <mergeCell ref="C201:G201"/>
    <mergeCell ref="C202:G202"/>
    <mergeCell ref="C203:G203"/>
    <mergeCell ref="C204:G204"/>
    <mergeCell ref="C206:O206"/>
    <mergeCell ref="A207:P207"/>
    <mergeCell ref="C195:G195"/>
    <mergeCell ref="C196:G196"/>
    <mergeCell ref="C197:G197"/>
    <mergeCell ref="C198:G198"/>
    <mergeCell ref="C199:G199"/>
    <mergeCell ref="C200:G200"/>
    <mergeCell ref="C189:G189"/>
    <mergeCell ref="C190:G190"/>
    <mergeCell ref="C191:G191"/>
    <mergeCell ref="C192:G192"/>
    <mergeCell ref="C193:G193"/>
    <mergeCell ref="C194:G194"/>
    <mergeCell ref="C182:G182"/>
    <mergeCell ref="C183:G183"/>
    <mergeCell ref="C184:G184"/>
    <mergeCell ref="C185:G185"/>
    <mergeCell ref="C187:O187"/>
    <mergeCell ref="A188:P188"/>
    <mergeCell ref="C176:G176"/>
    <mergeCell ref="C177:G177"/>
    <mergeCell ref="C178:G178"/>
    <mergeCell ref="C179:G179"/>
    <mergeCell ref="C180:G180"/>
    <mergeCell ref="C181:G181"/>
    <mergeCell ref="C170:G170"/>
    <mergeCell ref="C171:G171"/>
    <mergeCell ref="C172:G172"/>
    <mergeCell ref="C173:G173"/>
    <mergeCell ref="C174:G174"/>
    <mergeCell ref="C175:G175"/>
    <mergeCell ref="C164:G164"/>
    <mergeCell ref="C165:G165"/>
    <mergeCell ref="C166:G166"/>
    <mergeCell ref="C167:G167"/>
    <mergeCell ref="C168:G168"/>
    <mergeCell ref="C169:G169"/>
    <mergeCell ref="C157:G157"/>
    <mergeCell ref="C158:G158"/>
    <mergeCell ref="C160:O160"/>
    <mergeCell ref="A161:P161"/>
    <mergeCell ref="C162:G162"/>
    <mergeCell ref="C163:G163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G143"/>
    <mergeCell ref="C144:G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G113"/>
    <mergeCell ref="C114:G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O91"/>
    <mergeCell ref="A92:P92"/>
    <mergeCell ref="C93:G93"/>
    <mergeCell ref="C94:G94"/>
    <mergeCell ref="C95:G95"/>
    <mergeCell ref="C96:G96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20991-80EF-402C-A858-216F15B18A92}">
  <sheetPr>
    <pageSetUpPr fitToPage="1"/>
  </sheetPr>
  <dimension ref="A1:IB409"/>
  <sheetViews>
    <sheetView workbookViewId="0">
      <selection activeCell="O12" sqref="O12:X12"/>
    </sheetView>
  </sheetViews>
  <sheetFormatPr defaultColWidth="9.140625" defaultRowHeight="11.25" customHeight="1" x14ac:dyDescent="0.2"/>
  <cols>
    <col min="1" max="1" width="9.7109375" style="149" customWidth="1"/>
    <col min="2" max="2" width="20.5703125" style="78" customWidth="1"/>
    <col min="3" max="3" width="8" style="78" customWidth="1"/>
    <col min="4" max="4" width="13.28515625" style="78" customWidth="1"/>
    <col min="5" max="5" width="8.140625" style="78" customWidth="1"/>
    <col min="6" max="6" width="9.5703125" style="78" customWidth="1"/>
    <col min="7" max="7" width="6.140625" style="78" customWidth="1"/>
    <col min="8" max="8" width="8.85546875" style="78" customWidth="1"/>
    <col min="9" max="9" width="10.7109375" style="78" customWidth="1"/>
    <col min="10" max="10" width="11.7109375" style="78" customWidth="1"/>
    <col min="11" max="11" width="14.7109375" style="78" customWidth="1"/>
    <col min="12" max="12" width="17" style="78" customWidth="1"/>
    <col min="13" max="13" width="11.5703125" style="78" customWidth="1"/>
    <col min="14" max="14" width="17" style="78" customWidth="1"/>
    <col min="15" max="15" width="13" style="78" customWidth="1"/>
    <col min="16" max="16" width="17" style="78" customWidth="1"/>
    <col min="17" max="17" width="69" style="156" hidden="1" customWidth="1"/>
    <col min="18" max="18" width="126.7109375" style="156" hidden="1" customWidth="1"/>
    <col min="19" max="27" width="9.140625" style="78"/>
    <col min="28" max="33" width="69.28515625" style="79" hidden="1" customWidth="1"/>
    <col min="34" max="43" width="127.7109375" style="79" hidden="1" customWidth="1"/>
    <col min="44" max="49" width="69.28515625" style="79" hidden="1" customWidth="1"/>
    <col min="50" max="59" width="127.7109375" style="79" hidden="1" customWidth="1"/>
    <col min="60" max="65" width="69.28515625" style="79" hidden="1" customWidth="1"/>
    <col min="66" max="75" width="127.7109375" style="79" hidden="1" customWidth="1"/>
    <col min="76" max="81" width="69.28515625" style="79" hidden="1" customWidth="1"/>
    <col min="82" max="91" width="127.7109375" style="79" hidden="1" customWidth="1"/>
    <col min="92" max="97" width="69.28515625" style="79" hidden="1" customWidth="1"/>
    <col min="98" max="107" width="127.7109375" style="79" hidden="1" customWidth="1"/>
    <col min="108" max="113" width="69.28515625" style="79" hidden="1" customWidth="1"/>
    <col min="114" max="123" width="127.7109375" style="79" hidden="1" customWidth="1"/>
    <col min="124" max="129" width="69.28515625" style="79" hidden="1" customWidth="1"/>
    <col min="130" max="139" width="127.7109375" style="79" hidden="1" customWidth="1"/>
    <col min="140" max="187" width="197" style="79" hidden="1" customWidth="1"/>
    <col min="188" max="192" width="59.5703125" style="79" hidden="1" customWidth="1"/>
    <col min="193" max="196" width="39" style="79" hidden="1" customWidth="1"/>
    <col min="197" max="197" width="197" style="79" hidden="1" customWidth="1"/>
    <col min="198" max="205" width="45.140625" style="79" hidden="1" customWidth="1"/>
    <col min="206" max="209" width="149.7109375" style="79" hidden="1" customWidth="1"/>
    <col min="210" max="210" width="76.42578125" style="79" hidden="1" customWidth="1"/>
    <col min="211" max="211" width="149.7109375" style="79" hidden="1" customWidth="1"/>
    <col min="212" max="212" width="45.140625" style="79" hidden="1" customWidth="1"/>
    <col min="213" max="218" width="54" style="79" hidden="1" customWidth="1"/>
    <col min="219" max="224" width="82.7109375" style="79" hidden="1" customWidth="1"/>
    <col min="225" max="230" width="54" style="79" hidden="1" customWidth="1"/>
    <col min="231" max="236" width="82.7109375" style="79" hidden="1" customWidth="1"/>
    <col min="237" max="16384" width="9.140625" style="78"/>
  </cols>
  <sheetData>
    <row r="1" spans="1:236" s="68" customFormat="1" ht="15" x14ac:dyDescent="0.25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96" t="s">
        <v>96</v>
      </c>
    </row>
    <row r="2" spans="1:236" s="68" customFormat="1" ht="11.25" customHeight="1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P2" s="96" t="s">
        <v>97</v>
      </c>
    </row>
    <row r="3" spans="1:236" s="68" customFormat="1" ht="15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P3" s="96"/>
    </row>
    <row r="4" spans="1:236" s="147" customFormat="1" ht="15" customHeight="1" x14ac:dyDescent="0.2">
      <c r="A4" s="148" t="s">
        <v>98</v>
      </c>
      <c r="B4" s="148"/>
      <c r="C4" s="148"/>
      <c r="D4" s="148"/>
      <c r="E4" s="148"/>
      <c r="F4" s="148"/>
      <c r="G4" s="97" t="s">
        <v>99</v>
      </c>
      <c r="H4" s="97"/>
      <c r="I4" s="97"/>
      <c r="J4" s="97"/>
      <c r="K4" s="97"/>
      <c r="L4" s="97"/>
      <c r="M4" s="97"/>
      <c r="N4" s="97"/>
      <c r="O4" s="97"/>
      <c r="P4" s="97"/>
      <c r="Q4" s="151"/>
      <c r="R4" s="151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45"/>
      <c r="ER4" s="145"/>
      <c r="ES4" s="145"/>
      <c r="ET4" s="145"/>
      <c r="EU4" s="145"/>
      <c r="EV4" s="145"/>
      <c r="EW4" s="145"/>
      <c r="EX4" s="145"/>
      <c r="EY4" s="145"/>
      <c r="EZ4" s="145"/>
      <c r="FA4" s="145"/>
      <c r="FB4" s="145"/>
      <c r="FC4" s="145"/>
      <c r="FD4" s="145"/>
      <c r="FE4" s="145"/>
      <c r="FF4" s="145"/>
      <c r="FG4" s="145"/>
      <c r="FH4" s="145"/>
      <c r="FI4" s="145"/>
      <c r="FJ4" s="145"/>
      <c r="FK4" s="145"/>
      <c r="FL4" s="145"/>
      <c r="FM4" s="145"/>
      <c r="FN4" s="145"/>
      <c r="FO4" s="145"/>
      <c r="FP4" s="145"/>
      <c r="FQ4" s="145"/>
      <c r="FR4" s="145"/>
      <c r="FS4" s="145"/>
      <c r="FT4" s="145"/>
      <c r="FU4" s="145"/>
      <c r="FV4" s="145"/>
      <c r="FW4" s="145"/>
      <c r="FX4" s="145"/>
      <c r="FY4" s="145"/>
      <c r="FZ4" s="145"/>
      <c r="GA4" s="145"/>
      <c r="GB4" s="145"/>
      <c r="GC4" s="145"/>
      <c r="GD4" s="145"/>
      <c r="GE4" s="145"/>
      <c r="GF4" s="145"/>
      <c r="GG4" s="145"/>
      <c r="GH4" s="145"/>
      <c r="GI4" s="145"/>
      <c r="GJ4" s="145"/>
      <c r="GK4" s="145"/>
      <c r="GL4" s="145"/>
      <c r="GM4" s="145"/>
      <c r="GN4" s="145"/>
      <c r="GO4" s="145"/>
      <c r="GP4" s="145"/>
      <c r="GQ4" s="145"/>
      <c r="GR4" s="145"/>
      <c r="GS4" s="145"/>
      <c r="GT4" s="145"/>
      <c r="GU4" s="145"/>
      <c r="GV4" s="145"/>
      <c r="GW4" s="145"/>
      <c r="GX4" s="145"/>
      <c r="GY4" s="145"/>
      <c r="GZ4" s="145"/>
      <c r="HA4" s="145"/>
      <c r="HB4" s="145"/>
      <c r="HC4" s="145"/>
      <c r="HD4" s="145"/>
      <c r="HE4" s="145"/>
      <c r="HF4" s="145"/>
      <c r="HG4" s="145"/>
      <c r="HH4" s="145"/>
      <c r="HI4" s="145"/>
      <c r="HJ4" s="145"/>
      <c r="HK4" s="145"/>
      <c r="HL4" s="145"/>
      <c r="HM4" s="145"/>
      <c r="HN4" s="145"/>
      <c r="HO4" s="145"/>
      <c r="HP4" s="145"/>
      <c r="HQ4" s="145"/>
      <c r="HR4" s="145"/>
      <c r="HS4" s="145"/>
      <c r="HT4" s="145"/>
      <c r="HU4" s="145"/>
      <c r="HV4" s="145"/>
      <c r="HW4" s="145"/>
      <c r="HX4" s="145"/>
      <c r="HY4" s="145"/>
      <c r="HZ4" s="145"/>
      <c r="IA4" s="145"/>
      <c r="IB4" s="145"/>
    </row>
    <row r="5" spans="1:236" s="68" customFormat="1" ht="45" customHeight="1" x14ac:dyDescent="0.25">
      <c r="A5" s="148" t="s">
        <v>100</v>
      </c>
      <c r="B5" s="148"/>
      <c r="C5" s="148"/>
      <c r="D5" s="148"/>
      <c r="E5" s="148"/>
      <c r="F5" s="148"/>
      <c r="G5" s="152" t="s">
        <v>101</v>
      </c>
      <c r="H5" s="152"/>
      <c r="I5" s="152"/>
      <c r="J5" s="152"/>
      <c r="K5" s="152"/>
      <c r="L5" s="152"/>
      <c r="M5" s="152"/>
      <c r="N5" s="152"/>
      <c r="O5" s="152"/>
      <c r="P5" s="152"/>
      <c r="AB5" s="98" t="s">
        <v>100</v>
      </c>
      <c r="AC5" s="98" t="s">
        <v>3</v>
      </c>
      <c r="AD5" s="98" t="s">
        <v>3</v>
      </c>
      <c r="AE5" s="98" t="s">
        <v>3</v>
      </c>
      <c r="AF5" s="98" t="s">
        <v>3</v>
      </c>
      <c r="AG5" s="98" t="s">
        <v>3</v>
      </c>
      <c r="AH5" s="98" t="s">
        <v>101</v>
      </c>
      <c r="AI5" s="98" t="s">
        <v>3</v>
      </c>
      <c r="AJ5" s="98" t="s">
        <v>3</v>
      </c>
      <c r="AK5" s="98" t="s">
        <v>3</v>
      </c>
      <c r="AL5" s="98" t="s">
        <v>3</v>
      </c>
      <c r="AM5" s="98" t="s">
        <v>3</v>
      </c>
      <c r="AN5" s="98" t="s">
        <v>3</v>
      </c>
      <c r="AO5" s="98" t="s">
        <v>3</v>
      </c>
      <c r="AP5" s="98" t="s">
        <v>3</v>
      </c>
      <c r="AQ5" s="98" t="s">
        <v>3</v>
      </c>
    </row>
    <row r="6" spans="1:236" s="68" customFormat="1" ht="67.5" customHeight="1" x14ac:dyDescent="0.25">
      <c r="A6" s="148" t="s">
        <v>102</v>
      </c>
      <c r="B6" s="148"/>
      <c r="C6" s="148"/>
      <c r="D6" s="148"/>
      <c r="E6" s="148"/>
      <c r="F6" s="148"/>
      <c r="G6" s="152" t="s">
        <v>103</v>
      </c>
      <c r="H6" s="152"/>
      <c r="I6" s="152"/>
      <c r="J6" s="152"/>
      <c r="K6" s="152"/>
      <c r="L6" s="152"/>
      <c r="M6" s="152"/>
      <c r="N6" s="152"/>
      <c r="O6" s="152"/>
      <c r="P6" s="152"/>
      <c r="Q6" s="153" t="s">
        <v>102</v>
      </c>
      <c r="R6" s="154" t="s">
        <v>103</v>
      </c>
      <c r="S6" s="98"/>
      <c r="T6" s="98"/>
      <c r="U6" s="98"/>
      <c r="V6" s="98"/>
      <c r="W6" s="98"/>
      <c r="X6" s="98"/>
      <c r="Y6" s="98"/>
      <c r="Z6" s="98"/>
      <c r="AA6" s="98"/>
      <c r="AR6" s="98" t="s">
        <v>102</v>
      </c>
      <c r="AS6" s="98" t="s">
        <v>3</v>
      </c>
      <c r="AT6" s="98" t="s">
        <v>3</v>
      </c>
      <c r="AU6" s="98" t="s">
        <v>3</v>
      </c>
      <c r="AV6" s="98" t="s">
        <v>3</v>
      </c>
      <c r="AW6" s="98" t="s">
        <v>3</v>
      </c>
      <c r="AX6" s="98" t="s">
        <v>103</v>
      </c>
      <c r="AY6" s="98" t="s">
        <v>3</v>
      </c>
      <c r="AZ6" s="98" t="s">
        <v>3</v>
      </c>
      <c r="BA6" s="98" t="s">
        <v>3</v>
      </c>
      <c r="BB6" s="98" t="s">
        <v>3</v>
      </c>
      <c r="BC6" s="98" t="s">
        <v>3</v>
      </c>
      <c r="BD6" s="98" t="s">
        <v>3</v>
      </c>
      <c r="BE6" s="98" t="s">
        <v>3</v>
      </c>
      <c r="BF6" s="98" t="s">
        <v>3</v>
      </c>
      <c r="BG6" s="98" t="s">
        <v>3</v>
      </c>
    </row>
    <row r="7" spans="1:236" s="68" customFormat="1" ht="78.75" customHeight="1" x14ac:dyDescent="0.25">
      <c r="A7" s="155" t="s">
        <v>104</v>
      </c>
      <c r="B7" s="155"/>
      <c r="C7" s="155"/>
      <c r="D7" s="155"/>
      <c r="E7" s="155"/>
      <c r="F7" s="155"/>
      <c r="G7" s="152" t="s">
        <v>105</v>
      </c>
      <c r="H7" s="152"/>
      <c r="I7" s="152"/>
      <c r="J7" s="152"/>
      <c r="K7" s="152"/>
      <c r="L7" s="152"/>
      <c r="M7" s="152"/>
      <c r="N7" s="152"/>
      <c r="O7" s="152"/>
      <c r="P7" s="152"/>
      <c r="Q7" s="153" t="s">
        <v>104</v>
      </c>
      <c r="R7" s="154" t="s">
        <v>105</v>
      </c>
      <c r="S7" s="98"/>
      <c r="T7" s="98"/>
      <c r="U7" s="98"/>
      <c r="V7" s="98"/>
      <c r="W7" s="98"/>
      <c r="X7" s="98"/>
      <c r="Y7" s="98"/>
      <c r="Z7" s="98"/>
      <c r="AA7" s="98"/>
      <c r="BH7" s="98" t="s">
        <v>104</v>
      </c>
      <c r="BI7" s="98" t="s">
        <v>3</v>
      </c>
      <c r="BJ7" s="98" t="s">
        <v>3</v>
      </c>
      <c r="BK7" s="98" t="s">
        <v>3</v>
      </c>
      <c r="BL7" s="98" t="s">
        <v>3</v>
      </c>
      <c r="BM7" s="98" t="s">
        <v>3</v>
      </c>
      <c r="BN7" s="98" t="s">
        <v>105</v>
      </c>
      <c r="BO7" s="98" t="s">
        <v>3</v>
      </c>
      <c r="BP7" s="98" t="s">
        <v>3</v>
      </c>
      <c r="BQ7" s="98" t="s">
        <v>3</v>
      </c>
      <c r="BR7" s="98" t="s">
        <v>3</v>
      </c>
      <c r="BS7" s="98" t="s">
        <v>3</v>
      </c>
      <c r="BT7" s="98" t="s">
        <v>3</v>
      </c>
      <c r="BU7" s="98" t="s">
        <v>3</v>
      </c>
      <c r="BV7" s="98" t="s">
        <v>3</v>
      </c>
      <c r="BW7" s="98" t="s">
        <v>3</v>
      </c>
    </row>
    <row r="8" spans="1:236" s="68" customFormat="1" ht="33.75" customHeight="1" x14ac:dyDescent="0.25">
      <c r="A8" s="148" t="s">
        <v>106</v>
      </c>
      <c r="B8" s="148"/>
      <c r="C8" s="148"/>
      <c r="D8" s="148"/>
      <c r="E8" s="148"/>
      <c r="F8" s="148"/>
      <c r="G8" s="152" t="s">
        <v>107</v>
      </c>
      <c r="H8" s="152"/>
      <c r="I8" s="152"/>
      <c r="J8" s="152"/>
      <c r="K8" s="152"/>
      <c r="L8" s="152"/>
      <c r="M8" s="152"/>
      <c r="N8" s="152"/>
      <c r="O8" s="152"/>
      <c r="P8" s="152"/>
      <c r="Q8" s="153" t="s">
        <v>106</v>
      </c>
      <c r="R8" s="154" t="s">
        <v>107</v>
      </c>
      <c r="S8" s="98"/>
      <c r="T8" s="98"/>
      <c r="U8" s="98"/>
      <c r="V8" s="98"/>
      <c r="W8" s="98"/>
      <c r="X8" s="98"/>
      <c r="Y8" s="98"/>
      <c r="Z8" s="98"/>
      <c r="AA8" s="98"/>
      <c r="BX8" s="98" t="s">
        <v>106</v>
      </c>
      <c r="BY8" s="98" t="s">
        <v>3</v>
      </c>
      <c r="BZ8" s="98" t="s">
        <v>3</v>
      </c>
      <c r="CA8" s="98" t="s">
        <v>3</v>
      </c>
      <c r="CB8" s="98" t="s">
        <v>3</v>
      </c>
      <c r="CC8" s="98" t="s">
        <v>3</v>
      </c>
      <c r="CD8" s="98" t="s">
        <v>107</v>
      </c>
      <c r="CE8" s="98" t="s">
        <v>3</v>
      </c>
      <c r="CF8" s="98" t="s">
        <v>3</v>
      </c>
      <c r="CG8" s="98" t="s">
        <v>3</v>
      </c>
      <c r="CH8" s="98" t="s">
        <v>3</v>
      </c>
      <c r="CI8" s="98" t="s">
        <v>3</v>
      </c>
      <c r="CJ8" s="98" t="s">
        <v>3</v>
      </c>
      <c r="CK8" s="98" t="s">
        <v>3</v>
      </c>
      <c r="CL8" s="98" t="s">
        <v>3</v>
      </c>
      <c r="CM8" s="98" t="s">
        <v>3</v>
      </c>
    </row>
    <row r="9" spans="1:236" s="68" customFormat="1" ht="11.25" customHeight="1" x14ac:dyDescent="0.25">
      <c r="A9" s="148" t="s">
        <v>108</v>
      </c>
      <c r="B9" s="148"/>
      <c r="C9" s="148"/>
      <c r="D9" s="148"/>
      <c r="E9" s="148"/>
      <c r="F9" s="148"/>
      <c r="G9" s="152"/>
      <c r="H9" s="152"/>
      <c r="I9" s="152"/>
      <c r="J9" s="152"/>
      <c r="K9" s="152"/>
      <c r="L9" s="152"/>
      <c r="M9" s="152"/>
      <c r="N9" s="152"/>
      <c r="O9" s="152"/>
      <c r="P9" s="152"/>
      <c r="CN9" s="98" t="s">
        <v>108</v>
      </c>
      <c r="CO9" s="98" t="s">
        <v>3</v>
      </c>
      <c r="CP9" s="98" t="s">
        <v>3</v>
      </c>
      <c r="CQ9" s="98" t="s">
        <v>3</v>
      </c>
      <c r="CR9" s="98" t="s">
        <v>3</v>
      </c>
      <c r="CS9" s="98" t="s">
        <v>3</v>
      </c>
      <c r="CT9" s="98" t="s">
        <v>3</v>
      </c>
      <c r="CU9" s="98" t="s">
        <v>3</v>
      </c>
      <c r="CV9" s="98" t="s">
        <v>3</v>
      </c>
      <c r="CW9" s="98" t="s">
        <v>3</v>
      </c>
      <c r="CX9" s="98" t="s">
        <v>3</v>
      </c>
      <c r="CY9" s="98" t="s">
        <v>3</v>
      </c>
      <c r="CZ9" s="98" t="s">
        <v>3</v>
      </c>
      <c r="DA9" s="98" t="s">
        <v>3</v>
      </c>
      <c r="DB9" s="98" t="s">
        <v>3</v>
      </c>
      <c r="DC9" s="98" t="s">
        <v>3</v>
      </c>
    </row>
    <row r="10" spans="1:236" s="68" customFormat="1" ht="11.25" customHeight="1" x14ac:dyDescent="0.25">
      <c r="A10" s="148" t="s">
        <v>109</v>
      </c>
      <c r="B10" s="148"/>
      <c r="C10" s="148"/>
      <c r="D10" s="148"/>
      <c r="E10" s="148"/>
      <c r="F10" s="148"/>
      <c r="G10" s="152" t="s">
        <v>110</v>
      </c>
      <c r="H10" s="152"/>
      <c r="I10" s="152"/>
      <c r="J10" s="152"/>
      <c r="K10" s="152"/>
      <c r="L10" s="152"/>
      <c r="M10" s="152"/>
      <c r="N10" s="152"/>
      <c r="O10" s="152"/>
      <c r="P10" s="152"/>
      <c r="R10" s="156" t="s">
        <v>110</v>
      </c>
      <c r="DD10" s="98" t="s">
        <v>109</v>
      </c>
      <c r="DE10" s="98" t="s">
        <v>3</v>
      </c>
      <c r="DF10" s="98" t="s">
        <v>3</v>
      </c>
      <c r="DG10" s="98" t="s">
        <v>3</v>
      </c>
      <c r="DH10" s="98" t="s">
        <v>3</v>
      </c>
      <c r="DI10" s="98" t="s">
        <v>3</v>
      </c>
      <c r="DJ10" s="98" t="s">
        <v>110</v>
      </c>
      <c r="DK10" s="98" t="s">
        <v>3</v>
      </c>
      <c r="DL10" s="98" t="s">
        <v>3</v>
      </c>
      <c r="DM10" s="98" t="s">
        <v>3</v>
      </c>
      <c r="DN10" s="98" t="s">
        <v>3</v>
      </c>
      <c r="DO10" s="98" t="s">
        <v>3</v>
      </c>
      <c r="DP10" s="98" t="s">
        <v>3</v>
      </c>
      <c r="DQ10" s="98" t="s">
        <v>3</v>
      </c>
      <c r="DR10" s="98" t="s">
        <v>3</v>
      </c>
      <c r="DS10" s="98" t="s">
        <v>3</v>
      </c>
    </row>
    <row r="11" spans="1:236" s="68" customFormat="1" ht="15" x14ac:dyDescent="0.25">
      <c r="A11" s="148" t="s">
        <v>111</v>
      </c>
      <c r="B11" s="148"/>
      <c r="C11" s="148"/>
      <c r="D11" s="148"/>
      <c r="E11" s="148"/>
      <c r="F11" s="148"/>
      <c r="G11" s="152" t="s">
        <v>112</v>
      </c>
      <c r="H11" s="152"/>
      <c r="I11" s="152"/>
      <c r="J11" s="152"/>
      <c r="K11" s="152"/>
      <c r="L11" s="152"/>
      <c r="M11" s="152"/>
      <c r="N11" s="152"/>
      <c r="O11" s="152"/>
      <c r="P11" s="152"/>
      <c r="R11" s="156" t="s">
        <v>112</v>
      </c>
      <c r="DT11" s="98" t="s">
        <v>111</v>
      </c>
      <c r="DU11" s="98" t="s">
        <v>3</v>
      </c>
      <c r="DV11" s="98" t="s">
        <v>3</v>
      </c>
      <c r="DW11" s="98" t="s">
        <v>3</v>
      </c>
      <c r="DX11" s="98" t="s">
        <v>3</v>
      </c>
      <c r="DY11" s="98" t="s">
        <v>3</v>
      </c>
      <c r="DZ11" s="98" t="s">
        <v>112</v>
      </c>
      <c r="EA11" s="98" t="s">
        <v>3</v>
      </c>
      <c r="EB11" s="98" t="s">
        <v>3</v>
      </c>
      <c r="EC11" s="98" t="s">
        <v>3</v>
      </c>
      <c r="ED11" s="98" t="s">
        <v>3</v>
      </c>
      <c r="EE11" s="98" t="s">
        <v>3</v>
      </c>
      <c r="EF11" s="98" t="s">
        <v>3</v>
      </c>
      <c r="EG11" s="98" t="s">
        <v>3</v>
      </c>
      <c r="EH11" s="98" t="s">
        <v>3</v>
      </c>
      <c r="EI11" s="98" t="s">
        <v>3</v>
      </c>
    </row>
    <row r="12" spans="1:236" s="68" customFormat="1" ht="24" customHeight="1" x14ac:dyDescent="0.25">
      <c r="A12" s="157"/>
      <c r="B12" s="150"/>
      <c r="C12" s="150"/>
      <c r="D12" s="150"/>
      <c r="E12" s="150"/>
      <c r="F12" s="158"/>
      <c r="G12" s="159"/>
      <c r="H12" s="159"/>
      <c r="I12" s="159"/>
      <c r="J12" s="159"/>
      <c r="K12" s="159"/>
      <c r="L12" s="159"/>
      <c r="M12" s="159"/>
      <c r="N12" s="159"/>
      <c r="O12" s="159"/>
      <c r="P12" s="159"/>
    </row>
    <row r="13" spans="1:236" s="68" customFormat="1" ht="23.25" x14ac:dyDescent="0.25">
      <c r="A13" s="160" t="s">
        <v>10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EJ13" s="98" t="s">
        <v>10</v>
      </c>
      <c r="EK13" s="98" t="s">
        <v>3</v>
      </c>
      <c r="EL13" s="98" t="s">
        <v>3</v>
      </c>
      <c r="EM13" s="98" t="s">
        <v>3</v>
      </c>
      <c r="EN13" s="98" t="s">
        <v>3</v>
      </c>
      <c r="EO13" s="98" t="s">
        <v>3</v>
      </c>
      <c r="EP13" s="98" t="s">
        <v>3</v>
      </c>
      <c r="EQ13" s="98" t="s">
        <v>3</v>
      </c>
      <c r="ER13" s="98" t="s">
        <v>3</v>
      </c>
      <c r="ES13" s="98" t="s">
        <v>3</v>
      </c>
      <c r="ET13" s="98" t="s">
        <v>3</v>
      </c>
      <c r="EU13" s="98" t="s">
        <v>3</v>
      </c>
      <c r="EV13" s="98" t="s">
        <v>3</v>
      </c>
      <c r="EW13" s="98" t="s">
        <v>3</v>
      </c>
      <c r="EX13" s="98" t="s">
        <v>3</v>
      </c>
      <c r="EY13" s="98" t="s">
        <v>3</v>
      </c>
    </row>
    <row r="14" spans="1:236" s="68" customFormat="1" ht="15" x14ac:dyDescent="0.25">
      <c r="A14" s="161" t="s">
        <v>11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236" s="68" customFormat="1" ht="8.25" customHeight="1" x14ac:dyDescent="0.25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</row>
    <row r="16" spans="1:236" s="68" customFormat="1" ht="15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EZ16" s="98" t="s">
        <v>3</v>
      </c>
      <c r="FA16" s="98" t="s">
        <v>3</v>
      </c>
      <c r="FB16" s="98" t="s">
        <v>3</v>
      </c>
      <c r="FC16" s="98" t="s">
        <v>3</v>
      </c>
      <c r="FD16" s="98" t="s">
        <v>3</v>
      </c>
      <c r="FE16" s="98" t="s">
        <v>3</v>
      </c>
      <c r="FF16" s="98" t="s">
        <v>3</v>
      </c>
      <c r="FG16" s="98" t="s">
        <v>3</v>
      </c>
      <c r="FH16" s="98" t="s">
        <v>3</v>
      </c>
      <c r="FI16" s="98" t="s">
        <v>3</v>
      </c>
      <c r="FJ16" s="98" t="s">
        <v>3</v>
      </c>
      <c r="FK16" s="98" t="s">
        <v>3</v>
      </c>
      <c r="FL16" s="98" t="s">
        <v>3</v>
      </c>
      <c r="FM16" s="98" t="s">
        <v>3</v>
      </c>
      <c r="FN16" s="98" t="s">
        <v>3</v>
      </c>
      <c r="FO16" s="98" t="s">
        <v>3</v>
      </c>
    </row>
    <row r="17" spans="1:196" s="68" customFormat="1" ht="15" x14ac:dyDescent="0.25">
      <c r="A17" s="161" t="s">
        <v>113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96" s="68" customFormat="1" ht="22.5" customHeight="1" x14ac:dyDescent="0.25">
      <c r="A18" s="163" t="s">
        <v>502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96" s="68" customFormat="1" ht="8.25" customHeight="1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</row>
    <row r="20" spans="1:196" s="68" customFormat="1" ht="15" x14ac:dyDescent="0.25">
      <c r="A20" s="160" t="s">
        <v>64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FP20" s="98" t="s">
        <v>64</v>
      </c>
      <c r="FQ20" s="98" t="s">
        <v>3</v>
      </c>
      <c r="FR20" s="98" t="s">
        <v>3</v>
      </c>
      <c r="FS20" s="98" t="s">
        <v>3</v>
      </c>
      <c r="FT20" s="98" t="s">
        <v>3</v>
      </c>
      <c r="FU20" s="98" t="s">
        <v>3</v>
      </c>
      <c r="FV20" s="98" t="s">
        <v>3</v>
      </c>
      <c r="FW20" s="98" t="s">
        <v>3</v>
      </c>
      <c r="FX20" s="98" t="s">
        <v>3</v>
      </c>
      <c r="FY20" s="98" t="s">
        <v>3</v>
      </c>
      <c r="FZ20" s="98" t="s">
        <v>3</v>
      </c>
      <c r="GA20" s="98" t="s">
        <v>3</v>
      </c>
      <c r="GB20" s="98" t="s">
        <v>3</v>
      </c>
      <c r="GC20" s="98" t="s">
        <v>3</v>
      </c>
      <c r="GD20" s="98" t="s">
        <v>3</v>
      </c>
      <c r="GE20" s="98" t="s">
        <v>3</v>
      </c>
    </row>
    <row r="21" spans="1:196" s="68" customFormat="1" ht="15" customHeight="1" x14ac:dyDescent="0.25">
      <c r="A21" s="161" t="s">
        <v>115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</row>
    <row r="22" spans="1:196" s="68" customFormat="1" ht="15.75" customHeight="1" x14ac:dyDescent="0.25">
      <c r="A22" s="150" t="s">
        <v>116</v>
      </c>
      <c r="B22" s="165" t="s">
        <v>117</v>
      </c>
      <c r="C22" s="149" t="s">
        <v>118</v>
      </c>
      <c r="D22" s="149"/>
      <c r="E22" s="149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</row>
    <row r="23" spans="1:196" s="68" customFormat="1" ht="15" x14ac:dyDescent="0.25">
      <c r="A23" s="150" t="s">
        <v>119</v>
      </c>
      <c r="B23" s="167"/>
      <c r="C23" s="167"/>
      <c r="D23" s="167"/>
      <c r="E23" s="167"/>
      <c r="F23" s="167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GF23" s="98" t="s">
        <v>3</v>
      </c>
      <c r="GG23" s="98" t="s">
        <v>3</v>
      </c>
      <c r="GH23" s="98" t="s">
        <v>3</v>
      </c>
      <c r="GI23" s="98" t="s">
        <v>3</v>
      </c>
      <c r="GJ23" s="98" t="s">
        <v>3</v>
      </c>
    </row>
    <row r="24" spans="1:196" s="68" customFormat="1" ht="15" x14ac:dyDescent="0.25">
      <c r="A24" s="150"/>
      <c r="B24" s="168" t="s">
        <v>120</v>
      </c>
      <c r="C24" s="168"/>
      <c r="D24" s="168"/>
      <c r="E24" s="168"/>
      <c r="F24" s="168"/>
      <c r="G24" s="169"/>
      <c r="H24" s="169"/>
      <c r="I24" s="169"/>
      <c r="J24" s="169"/>
      <c r="K24" s="169"/>
      <c r="L24" s="169"/>
      <c r="M24" s="169"/>
      <c r="N24" s="169"/>
      <c r="O24" s="170"/>
      <c r="P24" s="169"/>
    </row>
    <row r="25" spans="1:196" s="68" customFormat="1" ht="14.25" customHeight="1" x14ac:dyDescent="0.25">
      <c r="A25" s="150"/>
      <c r="B25" s="150"/>
      <c r="C25" s="150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69"/>
      <c r="P25" s="169"/>
    </row>
    <row r="26" spans="1:196" s="68" customFormat="1" ht="15" x14ac:dyDescent="0.25">
      <c r="A26" s="172" t="s">
        <v>121</v>
      </c>
      <c r="B26" s="95"/>
      <c r="C26" s="173" t="s">
        <v>122</v>
      </c>
      <c r="D26" s="173"/>
      <c r="E26" s="173"/>
      <c r="F26" s="173"/>
      <c r="G26" s="98"/>
      <c r="H26" s="98"/>
      <c r="I26" s="98"/>
      <c r="J26" s="98"/>
      <c r="K26" s="98"/>
      <c r="L26" s="98"/>
      <c r="M26" s="98"/>
      <c r="N26" s="98"/>
      <c r="O26" s="98"/>
      <c r="P26" s="98"/>
      <c r="GK26" s="98" t="s">
        <v>122</v>
      </c>
      <c r="GL26" s="98" t="s">
        <v>3</v>
      </c>
      <c r="GM26" s="98" t="s">
        <v>3</v>
      </c>
      <c r="GN26" s="98" t="s">
        <v>3</v>
      </c>
    </row>
    <row r="27" spans="1:196" s="68" customFormat="1" ht="14.25" customHeight="1" x14ac:dyDescent="0.25">
      <c r="A27" s="150"/>
      <c r="B27" s="95"/>
      <c r="C27" s="174"/>
      <c r="D27" s="175"/>
      <c r="E27" s="175"/>
      <c r="F27" s="175"/>
      <c r="G27" s="100"/>
      <c r="H27" s="100"/>
      <c r="I27" s="100"/>
      <c r="J27" s="100"/>
      <c r="K27" s="100"/>
      <c r="L27" s="100"/>
      <c r="M27" s="100"/>
      <c r="N27" s="100"/>
      <c r="O27" s="100"/>
      <c r="P27" s="100"/>
    </row>
    <row r="28" spans="1:196" s="68" customFormat="1" ht="14.25" customHeight="1" x14ac:dyDescent="0.25">
      <c r="A28" s="172" t="s">
        <v>123</v>
      </c>
      <c r="B28" s="95"/>
      <c r="C28" s="176"/>
      <c r="D28" s="177">
        <v>4496.09</v>
      </c>
      <c r="E28" s="143" t="s">
        <v>124</v>
      </c>
      <c r="G28" s="95"/>
      <c r="H28" s="95"/>
      <c r="I28" s="95"/>
      <c r="J28" s="95"/>
      <c r="K28" s="95"/>
      <c r="L28" s="95"/>
      <c r="M28" s="95"/>
      <c r="N28" s="178"/>
      <c r="O28" s="178"/>
      <c r="P28" s="95"/>
    </row>
    <row r="29" spans="1:196" s="68" customFormat="1" ht="14.25" customHeight="1" x14ac:dyDescent="0.25">
      <c r="A29" s="150"/>
      <c r="B29" s="108" t="s">
        <v>86</v>
      </c>
      <c r="C29" s="179"/>
      <c r="D29" s="180"/>
      <c r="E29" s="143"/>
      <c r="G29" s="95"/>
      <c r="O29" s="181"/>
    </row>
    <row r="30" spans="1:196" s="68" customFormat="1" ht="14.25" customHeight="1" x14ac:dyDescent="0.25">
      <c r="A30" s="150"/>
      <c r="B30" s="101" t="s">
        <v>125</v>
      </c>
      <c r="C30" s="176"/>
      <c r="D30" s="177">
        <v>731.77</v>
      </c>
      <c r="E30" s="143" t="s">
        <v>124</v>
      </c>
      <c r="I30" s="95"/>
      <c r="K30" s="95" t="s">
        <v>126</v>
      </c>
      <c r="L30" s="95"/>
      <c r="M30" s="95"/>
      <c r="N30" s="182"/>
      <c r="O30" s="177">
        <v>469.04</v>
      </c>
      <c r="P30" s="143" t="s">
        <v>124</v>
      </c>
      <c r="Q30" s="183"/>
      <c r="R30" s="183"/>
      <c r="S30" s="184"/>
    </row>
    <row r="31" spans="1:196" s="68" customFormat="1" ht="14.25" customHeight="1" x14ac:dyDescent="0.25">
      <c r="A31" s="150"/>
      <c r="B31" s="101" t="s">
        <v>57</v>
      </c>
      <c r="C31" s="185"/>
      <c r="D31" s="186">
        <v>624.23</v>
      </c>
      <c r="E31" s="143" t="s">
        <v>124</v>
      </c>
      <c r="I31" s="95"/>
      <c r="K31" s="95" t="s">
        <v>127</v>
      </c>
      <c r="L31" s="95"/>
      <c r="M31" s="95"/>
      <c r="N31" s="182"/>
      <c r="O31" s="177">
        <v>33.97</v>
      </c>
      <c r="P31" s="143" t="s">
        <v>124</v>
      </c>
      <c r="Q31" s="183"/>
      <c r="R31" s="183"/>
      <c r="S31" s="184"/>
    </row>
    <row r="32" spans="1:196" s="68" customFormat="1" ht="14.25" customHeight="1" x14ac:dyDescent="0.25">
      <c r="A32" s="150"/>
      <c r="B32" s="101" t="s">
        <v>58</v>
      </c>
      <c r="C32" s="185"/>
      <c r="D32" s="186">
        <v>2007.67</v>
      </c>
      <c r="E32" s="143" t="s">
        <v>124</v>
      </c>
      <c r="I32" s="95"/>
      <c r="K32" s="95" t="s">
        <v>128</v>
      </c>
      <c r="L32" s="95"/>
      <c r="M32" s="95"/>
      <c r="N32" s="187"/>
      <c r="O32" s="186">
        <v>1359.88</v>
      </c>
      <c r="P32" s="188" t="s">
        <v>129</v>
      </c>
      <c r="Q32" s="189"/>
      <c r="R32" s="189"/>
      <c r="S32" s="190"/>
    </row>
    <row r="33" spans="1:205" s="68" customFormat="1" ht="14.25" customHeight="1" x14ac:dyDescent="0.25">
      <c r="A33" s="150"/>
      <c r="B33" s="101" t="s">
        <v>59</v>
      </c>
      <c r="C33" s="185"/>
      <c r="D33" s="177">
        <v>273.94</v>
      </c>
      <c r="E33" s="143" t="s">
        <v>124</v>
      </c>
      <c r="I33" s="95"/>
      <c r="K33" s="95" t="s">
        <v>130</v>
      </c>
      <c r="L33" s="95"/>
      <c r="M33" s="95"/>
      <c r="N33" s="187"/>
      <c r="O33" s="186">
        <v>80.2</v>
      </c>
      <c r="P33" s="188" t="s">
        <v>129</v>
      </c>
      <c r="Q33" s="189"/>
      <c r="R33" s="189"/>
      <c r="S33" s="190"/>
    </row>
    <row r="34" spans="1:205" s="68" customFormat="1" ht="14.25" customHeight="1" x14ac:dyDescent="0.25">
      <c r="A34" s="150"/>
      <c r="B34" s="95"/>
      <c r="D34" s="190"/>
      <c r="E34" s="143"/>
      <c r="H34" s="95"/>
      <c r="I34" s="95"/>
      <c r="J34" s="95"/>
      <c r="K34" s="95"/>
      <c r="L34" s="95"/>
      <c r="M34" s="95"/>
      <c r="N34" s="100"/>
      <c r="O34" s="100"/>
      <c r="P34" s="95"/>
    </row>
    <row r="35" spans="1:205" s="68" customFormat="1" ht="11.25" customHeight="1" x14ac:dyDescent="0.25">
      <c r="A35" s="191" t="s">
        <v>53</v>
      </c>
      <c r="B35" s="192" t="s">
        <v>54</v>
      </c>
      <c r="C35" s="193" t="s">
        <v>131</v>
      </c>
      <c r="D35" s="194"/>
      <c r="E35" s="194"/>
      <c r="F35" s="194"/>
      <c r="G35" s="195"/>
      <c r="H35" s="192" t="s">
        <v>132</v>
      </c>
      <c r="I35" s="192" t="s">
        <v>133</v>
      </c>
      <c r="J35" s="192"/>
      <c r="K35" s="192"/>
      <c r="L35" s="193" t="s">
        <v>134</v>
      </c>
      <c r="M35" s="194"/>
      <c r="N35" s="194"/>
      <c r="O35" s="194"/>
      <c r="P35" s="195"/>
      <c r="Q35" s="196"/>
      <c r="R35" s="196"/>
    </row>
    <row r="36" spans="1:205" s="68" customFormat="1" ht="11.25" customHeight="1" x14ac:dyDescent="0.25">
      <c r="A36" s="191"/>
      <c r="B36" s="192"/>
      <c r="C36" s="197"/>
      <c r="D36" s="198"/>
      <c r="E36" s="198"/>
      <c r="F36" s="198"/>
      <c r="G36" s="199"/>
      <c r="H36" s="192"/>
      <c r="I36" s="192"/>
      <c r="J36" s="192"/>
      <c r="K36" s="192"/>
      <c r="L36" s="200"/>
      <c r="M36" s="201"/>
      <c r="N36" s="201"/>
      <c r="O36" s="201"/>
      <c r="P36" s="202"/>
      <c r="Q36" s="196"/>
      <c r="R36" s="196"/>
    </row>
    <row r="37" spans="1:205" s="68" customFormat="1" ht="54" customHeight="1" x14ac:dyDescent="0.25">
      <c r="A37" s="191"/>
      <c r="B37" s="192"/>
      <c r="C37" s="200"/>
      <c r="D37" s="201"/>
      <c r="E37" s="201"/>
      <c r="F37" s="201"/>
      <c r="G37" s="202"/>
      <c r="H37" s="192"/>
      <c r="I37" s="203" t="s">
        <v>135</v>
      </c>
      <c r="J37" s="203" t="s">
        <v>136</v>
      </c>
      <c r="K37" s="203" t="s">
        <v>137</v>
      </c>
      <c r="L37" s="203" t="s">
        <v>138</v>
      </c>
      <c r="M37" s="203" t="s">
        <v>139</v>
      </c>
      <c r="N37" s="203" t="s">
        <v>140</v>
      </c>
      <c r="O37" s="203" t="s">
        <v>136</v>
      </c>
      <c r="P37" s="203" t="s">
        <v>141</v>
      </c>
      <c r="Q37" s="196"/>
      <c r="R37" s="196"/>
    </row>
    <row r="38" spans="1:205" s="68" customFormat="1" ht="15" x14ac:dyDescent="0.25">
      <c r="A38" s="204">
        <v>1</v>
      </c>
      <c r="B38" s="205">
        <v>2</v>
      </c>
      <c r="C38" s="206">
        <v>3</v>
      </c>
      <c r="D38" s="207"/>
      <c r="E38" s="207"/>
      <c r="F38" s="207"/>
      <c r="G38" s="208"/>
      <c r="H38" s="205">
        <v>4</v>
      </c>
      <c r="I38" s="205">
        <v>5</v>
      </c>
      <c r="J38" s="205">
        <v>6</v>
      </c>
      <c r="K38" s="205">
        <v>7</v>
      </c>
      <c r="L38" s="205">
        <v>8</v>
      </c>
      <c r="M38" s="205">
        <v>9</v>
      </c>
      <c r="N38" s="205">
        <v>10</v>
      </c>
      <c r="O38" s="205">
        <v>11</v>
      </c>
      <c r="P38" s="205">
        <v>12</v>
      </c>
      <c r="Q38" s="209"/>
      <c r="R38" s="209"/>
    </row>
    <row r="39" spans="1:205" s="68" customFormat="1" ht="15" x14ac:dyDescent="0.25">
      <c r="A39" s="210" t="s">
        <v>503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2"/>
      <c r="GO39" s="132" t="s">
        <v>503</v>
      </c>
    </row>
    <row r="40" spans="1:205" s="68" customFormat="1" ht="34.5" x14ac:dyDescent="0.25">
      <c r="A40" s="213" t="s">
        <v>19</v>
      </c>
      <c r="B40" s="214" t="s">
        <v>504</v>
      </c>
      <c r="C40" s="215" t="s">
        <v>505</v>
      </c>
      <c r="D40" s="215"/>
      <c r="E40" s="215"/>
      <c r="F40" s="215"/>
      <c r="G40" s="215"/>
      <c r="H40" s="216" t="s">
        <v>385</v>
      </c>
      <c r="I40" s="217">
        <v>4.197E-2</v>
      </c>
      <c r="J40" s="218">
        <v>1</v>
      </c>
      <c r="K40" s="260">
        <v>4.197E-2</v>
      </c>
      <c r="L40" s="219"/>
      <c r="M40" s="217"/>
      <c r="N40" s="220"/>
      <c r="O40" s="217"/>
      <c r="P40" s="221"/>
      <c r="Q40" s="222"/>
      <c r="R40" s="223"/>
      <c r="GO40" s="132"/>
      <c r="GP40" s="132" t="s">
        <v>505</v>
      </c>
      <c r="GQ40" s="132" t="s">
        <v>3</v>
      </c>
      <c r="GR40" s="132" t="s">
        <v>3</v>
      </c>
      <c r="GS40" s="132" t="s">
        <v>3</v>
      </c>
      <c r="GT40" s="132" t="s">
        <v>3</v>
      </c>
    </row>
    <row r="41" spans="1:205" s="68" customFormat="1" ht="15" x14ac:dyDescent="0.25">
      <c r="A41" s="224"/>
      <c r="B41" s="225"/>
      <c r="C41" s="226" t="s">
        <v>146</v>
      </c>
      <c r="D41" s="226"/>
      <c r="E41" s="226"/>
      <c r="F41" s="226"/>
      <c r="G41" s="226"/>
      <c r="H41" s="216"/>
      <c r="I41" s="217"/>
      <c r="J41" s="217"/>
      <c r="K41" s="217"/>
      <c r="L41" s="219"/>
      <c r="M41" s="217"/>
      <c r="N41" s="227"/>
      <c r="O41" s="217"/>
      <c r="P41" s="228">
        <v>7541.85</v>
      </c>
      <c r="GO41" s="132"/>
      <c r="GP41" s="132"/>
      <c r="GQ41" s="132"/>
      <c r="GR41" s="132"/>
      <c r="GS41" s="132"/>
      <c r="GT41" s="132"/>
      <c r="GU41" s="132" t="s">
        <v>146</v>
      </c>
    </row>
    <row r="42" spans="1:205" s="68" customFormat="1" ht="15" x14ac:dyDescent="0.25">
      <c r="A42" s="229"/>
      <c r="B42" s="230"/>
      <c r="C42" s="148" t="s">
        <v>147</v>
      </c>
      <c r="D42" s="148"/>
      <c r="E42" s="148"/>
      <c r="F42" s="148"/>
      <c r="G42" s="148"/>
      <c r="H42" s="231"/>
      <c r="I42" s="232"/>
      <c r="J42" s="232"/>
      <c r="K42" s="232"/>
      <c r="L42" s="233"/>
      <c r="M42" s="232"/>
      <c r="N42" s="233"/>
      <c r="O42" s="232"/>
      <c r="P42" s="234">
        <v>2399.44</v>
      </c>
      <c r="GO42" s="132"/>
      <c r="GP42" s="132"/>
      <c r="GQ42" s="132"/>
      <c r="GR42" s="132"/>
      <c r="GS42" s="132"/>
      <c r="GT42" s="132"/>
      <c r="GU42" s="132"/>
      <c r="GV42" s="98" t="s">
        <v>147</v>
      </c>
    </row>
    <row r="43" spans="1:205" s="68" customFormat="1" ht="23.25" x14ac:dyDescent="0.25">
      <c r="A43" s="229"/>
      <c r="B43" s="230" t="s">
        <v>386</v>
      </c>
      <c r="C43" s="148" t="s">
        <v>387</v>
      </c>
      <c r="D43" s="148"/>
      <c r="E43" s="148"/>
      <c r="F43" s="148"/>
      <c r="G43" s="148"/>
      <c r="H43" s="231" t="s">
        <v>150</v>
      </c>
      <c r="I43" s="235">
        <v>92</v>
      </c>
      <c r="J43" s="232"/>
      <c r="K43" s="235">
        <v>92</v>
      </c>
      <c r="L43" s="233"/>
      <c r="M43" s="232"/>
      <c r="N43" s="233"/>
      <c r="O43" s="232"/>
      <c r="P43" s="234">
        <v>2207.48</v>
      </c>
      <c r="GO43" s="132"/>
      <c r="GP43" s="132"/>
      <c r="GQ43" s="132"/>
      <c r="GR43" s="132"/>
      <c r="GS43" s="132"/>
      <c r="GT43" s="132"/>
      <c r="GU43" s="132"/>
      <c r="GV43" s="98" t="s">
        <v>387</v>
      </c>
    </row>
    <row r="44" spans="1:205" s="68" customFormat="1" ht="23.25" x14ac:dyDescent="0.25">
      <c r="A44" s="229"/>
      <c r="B44" s="230" t="s">
        <v>388</v>
      </c>
      <c r="C44" s="148" t="s">
        <v>389</v>
      </c>
      <c r="D44" s="148"/>
      <c r="E44" s="148"/>
      <c r="F44" s="148"/>
      <c r="G44" s="148"/>
      <c r="H44" s="231" t="s">
        <v>150</v>
      </c>
      <c r="I44" s="235">
        <v>46</v>
      </c>
      <c r="J44" s="232"/>
      <c r="K44" s="235">
        <v>46</v>
      </c>
      <c r="L44" s="233"/>
      <c r="M44" s="232"/>
      <c r="N44" s="233"/>
      <c r="O44" s="232"/>
      <c r="P44" s="234">
        <v>1103.74</v>
      </c>
      <c r="GO44" s="132"/>
      <c r="GP44" s="132"/>
      <c r="GQ44" s="132"/>
      <c r="GR44" s="132"/>
      <c r="GS44" s="132"/>
      <c r="GT44" s="132"/>
      <c r="GU44" s="132"/>
      <c r="GV44" s="98" t="s">
        <v>389</v>
      </c>
    </row>
    <row r="45" spans="1:205" s="68" customFormat="1" ht="15" x14ac:dyDescent="0.25">
      <c r="A45" s="236"/>
      <c r="B45" s="237"/>
      <c r="C45" s="226" t="s">
        <v>153</v>
      </c>
      <c r="D45" s="226"/>
      <c r="E45" s="226"/>
      <c r="F45" s="226"/>
      <c r="G45" s="226"/>
      <c r="H45" s="216"/>
      <c r="I45" s="217"/>
      <c r="J45" s="217"/>
      <c r="K45" s="217"/>
      <c r="L45" s="219"/>
      <c r="M45" s="217"/>
      <c r="N45" s="227">
        <v>258591.14</v>
      </c>
      <c r="O45" s="217"/>
      <c r="P45" s="228">
        <v>10853.07</v>
      </c>
      <c r="GO45" s="132"/>
      <c r="GP45" s="132"/>
      <c r="GQ45" s="132"/>
      <c r="GR45" s="132"/>
      <c r="GS45" s="132"/>
      <c r="GT45" s="132"/>
      <c r="GU45" s="132"/>
      <c r="GV45" s="98"/>
      <c r="GW45" s="132" t="s">
        <v>153</v>
      </c>
    </row>
    <row r="46" spans="1:205" s="68" customFormat="1" ht="34.5" x14ac:dyDescent="0.25">
      <c r="A46" s="213" t="s">
        <v>27</v>
      </c>
      <c r="B46" s="214" t="s">
        <v>379</v>
      </c>
      <c r="C46" s="215" t="s">
        <v>380</v>
      </c>
      <c r="D46" s="215"/>
      <c r="E46" s="215"/>
      <c r="F46" s="215"/>
      <c r="G46" s="215"/>
      <c r="H46" s="216" t="s">
        <v>363</v>
      </c>
      <c r="I46" s="217">
        <v>0.1197</v>
      </c>
      <c r="J46" s="218">
        <v>1</v>
      </c>
      <c r="K46" s="257">
        <v>0.1197</v>
      </c>
      <c r="L46" s="219"/>
      <c r="M46" s="217"/>
      <c r="N46" s="220"/>
      <c r="O46" s="217"/>
      <c r="P46" s="221"/>
      <c r="Q46" s="222"/>
      <c r="R46" s="223"/>
      <c r="GO46" s="132"/>
      <c r="GP46" s="132" t="s">
        <v>380</v>
      </c>
      <c r="GQ46" s="132" t="s">
        <v>3</v>
      </c>
      <c r="GR46" s="132" t="s">
        <v>3</v>
      </c>
      <c r="GS46" s="132" t="s">
        <v>3</v>
      </c>
      <c r="GT46" s="132" t="s">
        <v>3</v>
      </c>
      <c r="GU46" s="132"/>
      <c r="GV46" s="98"/>
      <c r="GW46" s="132"/>
    </row>
    <row r="47" spans="1:205" s="68" customFormat="1" ht="15" x14ac:dyDescent="0.25">
      <c r="A47" s="224"/>
      <c r="B47" s="225"/>
      <c r="C47" s="226" t="s">
        <v>146</v>
      </c>
      <c r="D47" s="226"/>
      <c r="E47" s="226"/>
      <c r="F47" s="226"/>
      <c r="G47" s="226"/>
      <c r="H47" s="216"/>
      <c r="I47" s="217"/>
      <c r="J47" s="217"/>
      <c r="K47" s="217"/>
      <c r="L47" s="219"/>
      <c r="M47" s="217"/>
      <c r="N47" s="227"/>
      <c r="O47" s="217"/>
      <c r="P47" s="228">
        <v>10471.83</v>
      </c>
      <c r="GO47" s="132"/>
      <c r="GP47" s="132"/>
      <c r="GQ47" s="132"/>
      <c r="GR47" s="132"/>
      <c r="GS47" s="132"/>
      <c r="GT47" s="132"/>
      <c r="GU47" s="132" t="s">
        <v>146</v>
      </c>
      <c r="GV47" s="98"/>
      <c r="GW47" s="132"/>
    </row>
    <row r="48" spans="1:205" s="68" customFormat="1" ht="15" x14ac:dyDescent="0.25">
      <c r="A48" s="229"/>
      <c r="B48" s="230"/>
      <c r="C48" s="148" t="s">
        <v>147</v>
      </c>
      <c r="D48" s="148"/>
      <c r="E48" s="148"/>
      <c r="F48" s="148"/>
      <c r="G48" s="148"/>
      <c r="H48" s="231"/>
      <c r="I48" s="232"/>
      <c r="J48" s="232"/>
      <c r="K48" s="232"/>
      <c r="L48" s="233"/>
      <c r="M48" s="232"/>
      <c r="N48" s="233"/>
      <c r="O48" s="232"/>
      <c r="P48" s="234">
        <v>10471.83</v>
      </c>
      <c r="GO48" s="132"/>
      <c r="GP48" s="132"/>
      <c r="GQ48" s="132"/>
      <c r="GR48" s="132"/>
      <c r="GS48" s="132"/>
      <c r="GT48" s="132"/>
      <c r="GU48" s="132"/>
      <c r="GV48" s="98" t="s">
        <v>147</v>
      </c>
      <c r="GW48" s="132"/>
    </row>
    <row r="49" spans="1:205" s="68" customFormat="1" ht="15" x14ac:dyDescent="0.25">
      <c r="A49" s="229"/>
      <c r="B49" s="230" t="s">
        <v>364</v>
      </c>
      <c r="C49" s="148" t="s">
        <v>365</v>
      </c>
      <c r="D49" s="148"/>
      <c r="E49" s="148"/>
      <c r="F49" s="148"/>
      <c r="G49" s="148"/>
      <c r="H49" s="231" t="s">
        <v>150</v>
      </c>
      <c r="I49" s="235">
        <v>89</v>
      </c>
      <c r="J49" s="232"/>
      <c r="K49" s="235">
        <v>89</v>
      </c>
      <c r="L49" s="233"/>
      <c r="M49" s="232"/>
      <c r="N49" s="233"/>
      <c r="O49" s="232"/>
      <c r="P49" s="234">
        <v>9319.93</v>
      </c>
      <c r="GO49" s="132"/>
      <c r="GP49" s="132"/>
      <c r="GQ49" s="132"/>
      <c r="GR49" s="132"/>
      <c r="GS49" s="132"/>
      <c r="GT49" s="132"/>
      <c r="GU49" s="132"/>
      <c r="GV49" s="98" t="s">
        <v>365</v>
      </c>
      <c r="GW49" s="132"/>
    </row>
    <row r="50" spans="1:205" s="68" customFormat="1" ht="15" x14ac:dyDescent="0.25">
      <c r="A50" s="229"/>
      <c r="B50" s="230" t="s">
        <v>366</v>
      </c>
      <c r="C50" s="148" t="s">
        <v>367</v>
      </c>
      <c r="D50" s="148"/>
      <c r="E50" s="148"/>
      <c r="F50" s="148"/>
      <c r="G50" s="148"/>
      <c r="H50" s="231" t="s">
        <v>150</v>
      </c>
      <c r="I50" s="235">
        <v>40</v>
      </c>
      <c r="J50" s="232"/>
      <c r="K50" s="235">
        <v>40</v>
      </c>
      <c r="L50" s="233"/>
      <c r="M50" s="232"/>
      <c r="N50" s="233"/>
      <c r="O50" s="232"/>
      <c r="P50" s="234">
        <v>4188.7299999999996</v>
      </c>
      <c r="GO50" s="132"/>
      <c r="GP50" s="132"/>
      <c r="GQ50" s="132"/>
      <c r="GR50" s="132"/>
      <c r="GS50" s="132"/>
      <c r="GT50" s="132"/>
      <c r="GU50" s="132"/>
      <c r="GV50" s="98" t="s">
        <v>367</v>
      </c>
      <c r="GW50" s="132"/>
    </row>
    <row r="51" spans="1:205" s="68" customFormat="1" ht="15" x14ac:dyDescent="0.25">
      <c r="A51" s="236"/>
      <c r="B51" s="237"/>
      <c r="C51" s="226" t="s">
        <v>153</v>
      </c>
      <c r="D51" s="226"/>
      <c r="E51" s="226"/>
      <c r="F51" s="226"/>
      <c r="G51" s="226"/>
      <c r="H51" s="216"/>
      <c r="I51" s="217"/>
      <c r="J51" s="217"/>
      <c r="K51" s="217"/>
      <c r="L51" s="219"/>
      <c r="M51" s="217"/>
      <c r="N51" s="227">
        <v>200338.26</v>
      </c>
      <c r="O51" s="217"/>
      <c r="P51" s="228">
        <v>23980.49</v>
      </c>
      <c r="GO51" s="132"/>
      <c r="GP51" s="132"/>
      <c r="GQ51" s="132"/>
      <c r="GR51" s="132"/>
      <c r="GS51" s="132"/>
      <c r="GT51" s="132"/>
      <c r="GU51" s="132"/>
      <c r="GV51" s="98"/>
      <c r="GW51" s="132" t="s">
        <v>153</v>
      </c>
    </row>
    <row r="52" spans="1:205" s="68" customFormat="1" ht="68.25" x14ac:dyDescent="0.25">
      <c r="A52" s="213" t="s">
        <v>63</v>
      </c>
      <c r="B52" s="214" t="s">
        <v>381</v>
      </c>
      <c r="C52" s="215" t="s">
        <v>382</v>
      </c>
      <c r="D52" s="215"/>
      <c r="E52" s="215"/>
      <c r="F52" s="215"/>
      <c r="G52" s="215"/>
      <c r="H52" s="216" t="s">
        <v>183</v>
      </c>
      <c r="I52" s="217">
        <v>77.644499999999994</v>
      </c>
      <c r="J52" s="218">
        <v>1</v>
      </c>
      <c r="K52" s="257">
        <v>77.644499999999994</v>
      </c>
      <c r="L52" s="219"/>
      <c r="M52" s="217"/>
      <c r="N52" s="254">
        <v>177.1</v>
      </c>
      <c r="O52" s="217"/>
      <c r="P52" s="228">
        <v>13750.84</v>
      </c>
      <c r="Q52" s="222"/>
      <c r="R52" s="223"/>
      <c r="GO52" s="132"/>
      <c r="GP52" s="132" t="s">
        <v>382</v>
      </c>
      <c r="GQ52" s="132" t="s">
        <v>3</v>
      </c>
      <c r="GR52" s="132" t="s">
        <v>3</v>
      </c>
      <c r="GS52" s="132" t="s">
        <v>3</v>
      </c>
      <c r="GT52" s="132" t="s">
        <v>3</v>
      </c>
      <c r="GU52" s="132"/>
      <c r="GV52" s="98"/>
      <c r="GW52" s="132"/>
    </row>
    <row r="53" spans="1:205" s="68" customFormat="1" ht="15" x14ac:dyDescent="0.25">
      <c r="A53" s="236"/>
      <c r="B53" s="237"/>
      <c r="C53" s="226" t="s">
        <v>153</v>
      </c>
      <c r="D53" s="226"/>
      <c r="E53" s="226"/>
      <c r="F53" s="226"/>
      <c r="G53" s="226"/>
      <c r="H53" s="216"/>
      <c r="I53" s="217"/>
      <c r="J53" s="217"/>
      <c r="K53" s="217"/>
      <c r="L53" s="219"/>
      <c r="M53" s="217"/>
      <c r="N53" s="219"/>
      <c r="O53" s="217"/>
      <c r="P53" s="228">
        <v>13750.84</v>
      </c>
      <c r="GO53" s="132"/>
      <c r="GP53" s="132"/>
      <c r="GQ53" s="132"/>
      <c r="GR53" s="132"/>
      <c r="GS53" s="132"/>
      <c r="GT53" s="132"/>
      <c r="GU53" s="132"/>
      <c r="GV53" s="98"/>
      <c r="GW53" s="132" t="s">
        <v>153</v>
      </c>
    </row>
    <row r="54" spans="1:205" s="68" customFormat="1" ht="15" x14ac:dyDescent="0.25">
      <c r="A54" s="213" t="s">
        <v>75</v>
      </c>
      <c r="B54" s="214" t="s">
        <v>383</v>
      </c>
      <c r="C54" s="215" t="s">
        <v>384</v>
      </c>
      <c r="D54" s="215"/>
      <c r="E54" s="215"/>
      <c r="F54" s="215"/>
      <c r="G54" s="215"/>
      <c r="H54" s="216" t="s">
        <v>385</v>
      </c>
      <c r="I54" s="217">
        <v>4.197E-2</v>
      </c>
      <c r="J54" s="218">
        <v>1</v>
      </c>
      <c r="K54" s="260">
        <v>4.197E-2</v>
      </c>
      <c r="L54" s="219"/>
      <c r="M54" s="217"/>
      <c r="N54" s="220"/>
      <c r="O54" s="217"/>
      <c r="P54" s="221"/>
      <c r="Q54" s="222"/>
      <c r="R54" s="223"/>
      <c r="GO54" s="132"/>
      <c r="GP54" s="132" t="s">
        <v>384</v>
      </c>
      <c r="GQ54" s="132" t="s">
        <v>3</v>
      </c>
      <c r="GR54" s="132" t="s">
        <v>3</v>
      </c>
      <c r="GS54" s="132" t="s">
        <v>3</v>
      </c>
      <c r="GT54" s="132" t="s">
        <v>3</v>
      </c>
      <c r="GU54" s="132"/>
      <c r="GV54" s="98"/>
      <c r="GW54" s="132"/>
    </row>
    <row r="55" spans="1:205" s="68" customFormat="1" ht="15" x14ac:dyDescent="0.25">
      <c r="A55" s="224"/>
      <c r="B55" s="225"/>
      <c r="C55" s="226" t="s">
        <v>146</v>
      </c>
      <c r="D55" s="226"/>
      <c r="E55" s="226"/>
      <c r="F55" s="226"/>
      <c r="G55" s="226"/>
      <c r="H55" s="216"/>
      <c r="I55" s="217"/>
      <c r="J55" s="217"/>
      <c r="K55" s="217"/>
      <c r="L55" s="219"/>
      <c r="M55" s="217"/>
      <c r="N55" s="227"/>
      <c r="O55" s="217"/>
      <c r="P55" s="228">
        <v>514.37</v>
      </c>
      <c r="GO55" s="132"/>
      <c r="GP55" s="132"/>
      <c r="GQ55" s="132"/>
      <c r="GR55" s="132"/>
      <c r="GS55" s="132"/>
      <c r="GT55" s="132"/>
      <c r="GU55" s="132" t="s">
        <v>146</v>
      </c>
      <c r="GV55" s="98"/>
      <c r="GW55" s="132"/>
    </row>
    <row r="56" spans="1:205" s="68" customFormat="1" ht="15" x14ac:dyDescent="0.25">
      <c r="A56" s="229"/>
      <c r="B56" s="230"/>
      <c r="C56" s="148" t="s">
        <v>147</v>
      </c>
      <c r="D56" s="148"/>
      <c r="E56" s="148"/>
      <c r="F56" s="148"/>
      <c r="G56" s="148"/>
      <c r="H56" s="231"/>
      <c r="I56" s="232"/>
      <c r="J56" s="232"/>
      <c r="K56" s="232"/>
      <c r="L56" s="233"/>
      <c r="M56" s="232"/>
      <c r="N56" s="233"/>
      <c r="O56" s="232"/>
      <c r="P56" s="238">
        <v>179.3</v>
      </c>
      <c r="GO56" s="132"/>
      <c r="GP56" s="132"/>
      <c r="GQ56" s="132"/>
      <c r="GR56" s="132"/>
      <c r="GS56" s="132"/>
      <c r="GT56" s="132"/>
      <c r="GU56" s="132"/>
      <c r="GV56" s="98" t="s">
        <v>147</v>
      </c>
      <c r="GW56" s="132"/>
    </row>
    <row r="57" spans="1:205" s="68" customFormat="1" ht="23.25" x14ac:dyDescent="0.25">
      <c r="A57" s="229"/>
      <c r="B57" s="230" t="s">
        <v>386</v>
      </c>
      <c r="C57" s="148" t="s">
        <v>387</v>
      </c>
      <c r="D57" s="148"/>
      <c r="E57" s="148"/>
      <c r="F57" s="148"/>
      <c r="G57" s="148"/>
      <c r="H57" s="231" t="s">
        <v>150</v>
      </c>
      <c r="I57" s="235">
        <v>92</v>
      </c>
      <c r="J57" s="232"/>
      <c r="K57" s="235">
        <v>92</v>
      </c>
      <c r="L57" s="233"/>
      <c r="M57" s="232"/>
      <c r="N57" s="233"/>
      <c r="O57" s="232"/>
      <c r="P57" s="238">
        <v>164.96</v>
      </c>
      <c r="GO57" s="132"/>
      <c r="GP57" s="132"/>
      <c r="GQ57" s="132"/>
      <c r="GR57" s="132"/>
      <c r="GS57" s="132"/>
      <c r="GT57" s="132"/>
      <c r="GU57" s="132"/>
      <c r="GV57" s="98" t="s">
        <v>387</v>
      </c>
      <c r="GW57" s="132"/>
    </row>
    <row r="58" spans="1:205" s="68" customFormat="1" ht="23.25" x14ac:dyDescent="0.25">
      <c r="A58" s="229"/>
      <c r="B58" s="230" t="s">
        <v>388</v>
      </c>
      <c r="C58" s="148" t="s">
        <v>389</v>
      </c>
      <c r="D58" s="148"/>
      <c r="E58" s="148"/>
      <c r="F58" s="148"/>
      <c r="G58" s="148"/>
      <c r="H58" s="231" t="s">
        <v>150</v>
      </c>
      <c r="I58" s="235">
        <v>46</v>
      </c>
      <c r="J58" s="232"/>
      <c r="K58" s="235">
        <v>46</v>
      </c>
      <c r="L58" s="233"/>
      <c r="M58" s="232"/>
      <c r="N58" s="233"/>
      <c r="O58" s="232"/>
      <c r="P58" s="238">
        <v>82.48</v>
      </c>
      <c r="GO58" s="132"/>
      <c r="GP58" s="132"/>
      <c r="GQ58" s="132"/>
      <c r="GR58" s="132"/>
      <c r="GS58" s="132"/>
      <c r="GT58" s="132"/>
      <c r="GU58" s="132"/>
      <c r="GV58" s="98" t="s">
        <v>389</v>
      </c>
      <c r="GW58" s="132"/>
    </row>
    <row r="59" spans="1:205" s="68" customFormat="1" ht="15" x14ac:dyDescent="0.25">
      <c r="A59" s="236"/>
      <c r="B59" s="237"/>
      <c r="C59" s="226" t="s">
        <v>153</v>
      </c>
      <c r="D59" s="226"/>
      <c r="E59" s="226"/>
      <c r="F59" s="226"/>
      <c r="G59" s="226"/>
      <c r="H59" s="216"/>
      <c r="I59" s="217"/>
      <c r="J59" s="217"/>
      <c r="K59" s="217"/>
      <c r="L59" s="219"/>
      <c r="M59" s="217"/>
      <c r="N59" s="227">
        <v>18151.3</v>
      </c>
      <c r="O59" s="217"/>
      <c r="P59" s="240">
        <v>761.81</v>
      </c>
      <c r="GO59" s="132"/>
      <c r="GP59" s="132"/>
      <c r="GQ59" s="132"/>
      <c r="GR59" s="132"/>
      <c r="GS59" s="132"/>
      <c r="GT59" s="132"/>
      <c r="GU59" s="132"/>
      <c r="GV59" s="98"/>
      <c r="GW59" s="132" t="s">
        <v>153</v>
      </c>
    </row>
    <row r="60" spans="1:205" s="68" customFormat="1" ht="34.5" x14ac:dyDescent="0.25">
      <c r="A60" s="213" t="s">
        <v>81</v>
      </c>
      <c r="B60" s="214" t="s">
        <v>506</v>
      </c>
      <c r="C60" s="215" t="s">
        <v>507</v>
      </c>
      <c r="D60" s="215"/>
      <c r="E60" s="215"/>
      <c r="F60" s="215"/>
      <c r="G60" s="215"/>
      <c r="H60" s="216" t="s">
        <v>385</v>
      </c>
      <c r="I60" s="217">
        <v>4.197E-2</v>
      </c>
      <c r="J60" s="218">
        <v>1</v>
      </c>
      <c r="K60" s="260">
        <v>4.197E-2</v>
      </c>
      <c r="L60" s="219"/>
      <c r="M60" s="217"/>
      <c r="N60" s="220"/>
      <c r="O60" s="217"/>
      <c r="P60" s="221"/>
      <c r="Q60" s="222"/>
      <c r="R60" s="223"/>
      <c r="GO60" s="132"/>
      <c r="GP60" s="132" t="s">
        <v>507</v>
      </c>
      <c r="GQ60" s="132" t="s">
        <v>3</v>
      </c>
      <c r="GR60" s="132" t="s">
        <v>3</v>
      </c>
      <c r="GS60" s="132" t="s">
        <v>3</v>
      </c>
      <c r="GT60" s="132" t="s">
        <v>3</v>
      </c>
      <c r="GU60" s="132"/>
      <c r="GV60" s="98"/>
      <c r="GW60" s="132"/>
    </row>
    <row r="61" spans="1:205" s="68" customFormat="1" ht="15" x14ac:dyDescent="0.25">
      <c r="A61" s="224"/>
      <c r="B61" s="225"/>
      <c r="C61" s="226" t="s">
        <v>146</v>
      </c>
      <c r="D61" s="226"/>
      <c r="E61" s="226"/>
      <c r="F61" s="226"/>
      <c r="G61" s="226"/>
      <c r="H61" s="216"/>
      <c r="I61" s="217"/>
      <c r="J61" s="217"/>
      <c r="K61" s="217"/>
      <c r="L61" s="219"/>
      <c r="M61" s="217"/>
      <c r="N61" s="227"/>
      <c r="O61" s="217"/>
      <c r="P61" s="228">
        <v>771.64</v>
      </c>
      <c r="GO61" s="132"/>
      <c r="GP61" s="132"/>
      <c r="GQ61" s="132"/>
      <c r="GR61" s="132"/>
      <c r="GS61" s="132"/>
      <c r="GT61" s="132"/>
      <c r="GU61" s="132" t="s">
        <v>146</v>
      </c>
      <c r="GV61" s="98"/>
      <c r="GW61" s="132"/>
    </row>
    <row r="62" spans="1:205" s="68" customFormat="1" ht="15" x14ac:dyDescent="0.25">
      <c r="A62" s="229"/>
      <c r="B62" s="230"/>
      <c r="C62" s="148" t="s">
        <v>147</v>
      </c>
      <c r="D62" s="148"/>
      <c r="E62" s="148"/>
      <c r="F62" s="148"/>
      <c r="G62" s="148"/>
      <c r="H62" s="231"/>
      <c r="I62" s="232"/>
      <c r="J62" s="232"/>
      <c r="K62" s="232"/>
      <c r="L62" s="233"/>
      <c r="M62" s="232"/>
      <c r="N62" s="233"/>
      <c r="O62" s="232"/>
      <c r="P62" s="238">
        <v>192.06</v>
      </c>
      <c r="GO62" s="132"/>
      <c r="GP62" s="132"/>
      <c r="GQ62" s="132"/>
      <c r="GR62" s="132"/>
      <c r="GS62" s="132"/>
      <c r="GT62" s="132"/>
      <c r="GU62" s="132"/>
      <c r="GV62" s="98" t="s">
        <v>147</v>
      </c>
      <c r="GW62" s="132"/>
    </row>
    <row r="63" spans="1:205" s="68" customFormat="1" ht="23.25" x14ac:dyDescent="0.25">
      <c r="A63" s="229"/>
      <c r="B63" s="230" t="s">
        <v>386</v>
      </c>
      <c r="C63" s="148" t="s">
        <v>387</v>
      </c>
      <c r="D63" s="148"/>
      <c r="E63" s="148"/>
      <c r="F63" s="148"/>
      <c r="G63" s="148"/>
      <c r="H63" s="231" t="s">
        <v>150</v>
      </c>
      <c r="I63" s="235">
        <v>92</v>
      </c>
      <c r="J63" s="232"/>
      <c r="K63" s="235">
        <v>92</v>
      </c>
      <c r="L63" s="233"/>
      <c r="M63" s="232"/>
      <c r="N63" s="233"/>
      <c r="O63" s="232"/>
      <c r="P63" s="238">
        <v>176.7</v>
      </c>
      <c r="GO63" s="132"/>
      <c r="GP63" s="132"/>
      <c r="GQ63" s="132"/>
      <c r="GR63" s="132"/>
      <c r="GS63" s="132"/>
      <c r="GT63" s="132"/>
      <c r="GU63" s="132"/>
      <c r="GV63" s="98" t="s">
        <v>387</v>
      </c>
      <c r="GW63" s="132"/>
    </row>
    <row r="64" spans="1:205" s="68" customFormat="1" ht="23.25" x14ac:dyDescent="0.25">
      <c r="A64" s="229"/>
      <c r="B64" s="230" t="s">
        <v>388</v>
      </c>
      <c r="C64" s="148" t="s">
        <v>389</v>
      </c>
      <c r="D64" s="148"/>
      <c r="E64" s="148"/>
      <c r="F64" s="148"/>
      <c r="G64" s="148"/>
      <c r="H64" s="231" t="s">
        <v>150</v>
      </c>
      <c r="I64" s="235">
        <v>46</v>
      </c>
      <c r="J64" s="232"/>
      <c r="K64" s="235">
        <v>46</v>
      </c>
      <c r="L64" s="233"/>
      <c r="M64" s="232"/>
      <c r="N64" s="233"/>
      <c r="O64" s="232"/>
      <c r="P64" s="238">
        <v>88.35</v>
      </c>
      <c r="GO64" s="132"/>
      <c r="GP64" s="132"/>
      <c r="GQ64" s="132"/>
      <c r="GR64" s="132"/>
      <c r="GS64" s="132"/>
      <c r="GT64" s="132"/>
      <c r="GU64" s="132"/>
      <c r="GV64" s="98" t="s">
        <v>389</v>
      </c>
      <c r="GW64" s="132"/>
    </row>
    <row r="65" spans="1:205" s="68" customFormat="1" ht="15" x14ac:dyDescent="0.25">
      <c r="A65" s="236"/>
      <c r="B65" s="237"/>
      <c r="C65" s="226" t="s">
        <v>153</v>
      </c>
      <c r="D65" s="226"/>
      <c r="E65" s="226"/>
      <c r="F65" s="226"/>
      <c r="G65" s="226"/>
      <c r="H65" s="216"/>
      <c r="I65" s="217"/>
      <c r="J65" s="217"/>
      <c r="K65" s="217"/>
      <c r="L65" s="219"/>
      <c r="M65" s="217"/>
      <c r="N65" s="227">
        <v>24700.74</v>
      </c>
      <c r="O65" s="217"/>
      <c r="P65" s="228">
        <v>1036.69</v>
      </c>
      <c r="GO65" s="132"/>
      <c r="GP65" s="132"/>
      <c r="GQ65" s="132"/>
      <c r="GR65" s="132"/>
      <c r="GS65" s="132"/>
      <c r="GT65" s="132"/>
      <c r="GU65" s="132"/>
      <c r="GV65" s="98"/>
      <c r="GW65" s="132" t="s">
        <v>153</v>
      </c>
    </row>
    <row r="66" spans="1:205" s="68" customFormat="1" ht="23.25" x14ac:dyDescent="0.25">
      <c r="A66" s="213" t="s">
        <v>162</v>
      </c>
      <c r="B66" s="214" t="s">
        <v>508</v>
      </c>
      <c r="C66" s="215" t="s">
        <v>509</v>
      </c>
      <c r="D66" s="215"/>
      <c r="E66" s="215"/>
      <c r="F66" s="215"/>
      <c r="G66" s="215"/>
      <c r="H66" s="216" t="s">
        <v>363</v>
      </c>
      <c r="I66" s="217">
        <v>0.41970000000000002</v>
      </c>
      <c r="J66" s="218">
        <v>1</v>
      </c>
      <c r="K66" s="257">
        <v>0.41970000000000002</v>
      </c>
      <c r="L66" s="219"/>
      <c r="M66" s="217"/>
      <c r="N66" s="220"/>
      <c r="O66" s="217"/>
      <c r="P66" s="221"/>
      <c r="Q66" s="222"/>
      <c r="R66" s="223"/>
      <c r="GO66" s="132"/>
      <c r="GP66" s="132" t="s">
        <v>509</v>
      </c>
      <c r="GQ66" s="132" t="s">
        <v>3</v>
      </c>
      <c r="GR66" s="132" t="s">
        <v>3</v>
      </c>
      <c r="GS66" s="132" t="s">
        <v>3</v>
      </c>
      <c r="GT66" s="132" t="s">
        <v>3</v>
      </c>
      <c r="GU66" s="132"/>
      <c r="GV66" s="98"/>
      <c r="GW66" s="132"/>
    </row>
    <row r="67" spans="1:205" s="68" customFormat="1" ht="15" x14ac:dyDescent="0.25">
      <c r="A67" s="224"/>
      <c r="B67" s="225"/>
      <c r="C67" s="226" t="s">
        <v>146</v>
      </c>
      <c r="D67" s="226"/>
      <c r="E67" s="226"/>
      <c r="F67" s="226"/>
      <c r="G67" s="226"/>
      <c r="H67" s="216"/>
      <c r="I67" s="217"/>
      <c r="J67" s="217"/>
      <c r="K67" s="217"/>
      <c r="L67" s="219"/>
      <c r="M67" s="217"/>
      <c r="N67" s="227"/>
      <c r="O67" s="217"/>
      <c r="P67" s="228">
        <v>4621.3</v>
      </c>
      <c r="GO67" s="132"/>
      <c r="GP67" s="132"/>
      <c r="GQ67" s="132"/>
      <c r="GR67" s="132"/>
      <c r="GS67" s="132"/>
      <c r="GT67" s="132"/>
      <c r="GU67" s="132" t="s">
        <v>146</v>
      </c>
      <c r="GV67" s="98"/>
      <c r="GW67" s="132"/>
    </row>
    <row r="68" spans="1:205" s="68" customFormat="1" ht="15" x14ac:dyDescent="0.25">
      <c r="A68" s="229"/>
      <c r="B68" s="230"/>
      <c r="C68" s="148" t="s">
        <v>147</v>
      </c>
      <c r="D68" s="148"/>
      <c r="E68" s="148"/>
      <c r="F68" s="148"/>
      <c r="G68" s="148"/>
      <c r="H68" s="231"/>
      <c r="I68" s="232"/>
      <c r="J68" s="232"/>
      <c r="K68" s="232"/>
      <c r="L68" s="233"/>
      <c r="M68" s="232"/>
      <c r="N68" s="233"/>
      <c r="O68" s="232"/>
      <c r="P68" s="234">
        <v>3712.96</v>
      </c>
      <c r="GO68" s="132"/>
      <c r="GP68" s="132"/>
      <c r="GQ68" s="132"/>
      <c r="GR68" s="132"/>
      <c r="GS68" s="132"/>
      <c r="GT68" s="132"/>
      <c r="GU68" s="132"/>
      <c r="GV68" s="98" t="s">
        <v>147</v>
      </c>
      <c r="GW68" s="132"/>
    </row>
    <row r="69" spans="1:205" s="68" customFormat="1" ht="23.25" x14ac:dyDescent="0.25">
      <c r="A69" s="229"/>
      <c r="B69" s="230" t="s">
        <v>386</v>
      </c>
      <c r="C69" s="148" t="s">
        <v>387</v>
      </c>
      <c r="D69" s="148"/>
      <c r="E69" s="148"/>
      <c r="F69" s="148"/>
      <c r="G69" s="148"/>
      <c r="H69" s="231" t="s">
        <v>150</v>
      </c>
      <c r="I69" s="235">
        <v>92</v>
      </c>
      <c r="J69" s="232"/>
      <c r="K69" s="235">
        <v>92</v>
      </c>
      <c r="L69" s="233"/>
      <c r="M69" s="232"/>
      <c r="N69" s="233"/>
      <c r="O69" s="232"/>
      <c r="P69" s="234">
        <v>3415.92</v>
      </c>
      <c r="GO69" s="132"/>
      <c r="GP69" s="132"/>
      <c r="GQ69" s="132"/>
      <c r="GR69" s="132"/>
      <c r="GS69" s="132"/>
      <c r="GT69" s="132"/>
      <c r="GU69" s="132"/>
      <c r="GV69" s="98" t="s">
        <v>387</v>
      </c>
      <c r="GW69" s="132"/>
    </row>
    <row r="70" spans="1:205" s="68" customFormat="1" ht="23.25" x14ac:dyDescent="0.25">
      <c r="A70" s="229"/>
      <c r="B70" s="230" t="s">
        <v>388</v>
      </c>
      <c r="C70" s="148" t="s">
        <v>389</v>
      </c>
      <c r="D70" s="148"/>
      <c r="E70" s="148"/>
      <c r="F70" s="148"/>
      <c r="G70" s="148"/>
      <c r="H70" s="231" t="s">
        <v>150</v>
      </c>
      <c r="I70" s="235">
        <v>46</v>
      </c>
      <c r="J70" s="232"/>
      <c r="K70" s="235">
        <v>46</v>
      </c>
      <c r="L70" s="233"/>
      <c r="M70" s="232"/>
      <c r="N70" s="233"/>
      <c r="O70" s="232"/>
      <c r="P70" s="234">
        <v>1707.96</v>
      </c>
      <c r="GO70" s="132"/>
      <c r="GP70" s="132"/>
      <c r="GQ70" s="132"/>
      <c r="GR70" s="132"/>
      <c r="GS70" s="132"/>
      <c r="GT70" s="132"/>
      <c r="GU70" s="132"/>
      <c r="GV70" s="98" t="s">
        <v>389</v>
      </c>
      <c r="GW70" s="132"/>
    </row>
    <row r="71" spans="1:205" s="68" customFormat="1" ht="15" x14ac:dyDescent="0.25">
      <c r="A71" s="236"/>
      <c r="B71" s="237"/>
      <c r="C71" s="226" t="s">
        <v>153</v>
      </c>
      <c r="D71" s="226"/>
      <c r="E71" s="226"/>
      <c r="F71" s="226"/>
      <c r="G71" s="226"/>
      <c r="H71" s="216"/>
      <c r="I71" s="217"/>
      <c r="J71" s="217"/>
      <c r="K71" s="217"/>
      <c r="L71" s="219"/>
      <c r="M71" s="217"/>
      <c r="N71" s="227">
        <v>23219.39</v>
      </c>
      <c r="O71" s="217"/>
      <c r="P71" s="228">
        <v>9745.18</v>
      </c>
      <c r="GO71" s="132"/>
      <c r="GP71" s="132"/>
      <c r="GQ71" s="132"/>
      <c r="GR71" s="132"/>
      <c r="GS71" s="132"/>
      <c r="GT71" s="132"/>
      <c r="GU71" s="132"/>
      <c r="GV71" s="98"/>
      <c r="GW71" s="132" t="s">
        <v>153</v>
      </c>
    </row>
    <row r="72" spans="1:205" s="68" customFormat="1" ht="15" x14ac:dyDescent="0.25">
      <c r="A72" s="213" t="s">
        <v>165</v>
      </c>
      <c r="B72" s="214" t="s">
        <v>510</v>
      </c>
      <c r="C72" s="215" t="s">
        <v>511</v>
      </c>
      <c r="D72" s="215"/>
      <c r="E72" s="215"/>
      <c r="F72" s="215"/>
      <c r="G72" s="215"/>
      <c r="H72" s="216" t="s">
        <v>249</v>
      </c>
      <c r="I72" s="217">
        <v>2</v>
      </c>
      <c r="J72" s="218">
        <v>1</v>
      </c>
      <c r="K72" s="218">
        <v>2</v>
      </c>
      <c r="L72" s="219"/>
      <c r="M72" s="217"/>
      <c r="N72" s="220"/>
      <c r="O72" s="217"/>
      <c r="P72" s="221"/>
      <c r="Q72" s="222"/>
      <c r="R72" s="223"/>
      <c r="GO72" s="132"/>
      <c r="GP72" s="132" t="s">
        <v>511</v>
      </c>
      <c r="GQ72" s="132" t="s">
        <v>3</v>
      </c>
      <c r="GR72" s="132" t="s">
        <v>3</v>
      </c>
      <c r="GS72" s="132" t="s">
        <v>3</v>
      </c>
      <c r="GT72" s="132" t="s">
        <v>3</v>
      </c>
      <c r="GU72" s="132"/>
      <c r="GV72" s="98"/>
      <c r="GW72" s="132"/>
    </row>
    <row r="73" spans="1:205" s="68" customFormat="1" ht="15" x14ac:dyDescent="0.25">
      <c r="A73" s="224"/>
      <c r="B73" s="225"/>
      <c r="C73" s="226" t="s">
        <v>146</v>
      </c>
      <c r="D73" s="226"/>
      <c r="E73" s="226"/>
      <c r="F73" s="226"/>
      <c r="G73" s="226"/>
      <c r="H73" s="216"/>
      <c r="I73" s="217"/>
      <c r="J73" s="217"/>
      <c r="K73" s="217"/>
      <c r="L73" s="219"/>
      <c r="M73" s="217"/>
      <c r="N73" s="227"/>
      <c r="O73" s="217"/>
      <c r="P73" s="228">
        <v>1119.0899999999999</v>
      </c>
      <c r="GO73" s="132"/>
      <c r="GP73" s="132"/>
      <c r="GQ73" s="132"/>
      <c r="GR73" s="132"/>
      <c r="GS73" s="132"/>
      <c r="GT73" s="132"/>
      <c r="GU73" s="132" t="s">
        <v>146</v>
      </c>
      <c r="GV73" s="98"/>
      <c r="GW73" s="132"/>
    </row>
    <row r="74" spans="1:205" s="68" customFormat="1" ht="15" x14ac:dyDescent="0.25">
      <c r="A74" s="229"/>
      <c r="B74" s="230"/>
      <c r="C74" s="148" t="s">
        <v>147</v>
      </c>
      <c r="D74" s="148"/>
      <c r="E74" s="148"/>
      <c r="F74" s="148"/>
      <c r="G74" s="148"/>
      <c r="H74" s="231"/>
      <c r="I74" s="232"/>
      <c r="J74" s="232"/>
      <c r="K74" s="232"/>
      <c r="L74" s="233"/>
      <c r="M74" s="232"/>
      <c r="N74" s="233"/>
      <c r="O74" s="232"/>
      <c r="P74" s="238">
        <v>777.77</v>
      </c>
      <c r="GO74" s="132"/>
      <c r="GP74" s="132"/>
      <c r="GQ74" s="132"/>
      <c r="GR74" s="132"/>
      <c r="GS74" s="132"/>
      <c r="GT74" s="132"/>
      <c r="GU74" s="132"/>
      <c r="GV74" s="98" t="s">
        <v>147</v>
      </c>
      <c r="GW74" s="132"/>
    </row>
    <row r="75" spans="1:205" s="68" customFormat="1" ht="15" x14ac:dyDescent="0.25">
      <c r="A75" s="229"/>
      <c r="B75" s="230" t="s">
        <v>512</v>
      </c>
      <c r="C75" s="148" t="s">
        <v>513</v>
      </c>
      <c r="D75" s="148"/>
      <c r="E75" s="148"/>
      <c r="F75" s="148"/>
      <c r="G75" s="148"/>
      <c r="H75" s="231" t="s">
        <v>150</v>
      </c>
      <c r="I75" s="235">
        <v>110</v>
      </c>
      <c r="J75" s="232"/>
      <c r="K75" s="235">
        <v>110</v>
      </c>
      <c r="L75" s="233"/>
      <c r="M75" s="232"/>
      <c r="N75" s="233"/>
      <c r="O75" s="232"/>
      <c r="P75" s="238">
        <v>855.55</v>
      </c>
      <c r="GO75" s="132"/>
      <c r="GP75" s="132"/>
      <c r="GQ75" s="132"/>
      <c r="GR75" s="132"/>
      <c r="GS75" s="132"/>
      <c r="GT75" s="132"/>
      <c r="GU75" s="132"/>
      <c r="GV75" s="98" t="s">
        <v>513</v>
      </c>
      <c r="GW75" s="132"/>
    </row>
    <row r="76" spans="1:205" s="68" customFormat="1" ht="15" x14ac:dyDescent="0.25">
      <c r="A76" s="229"/>
      <c r="B76" s="230" t="s">
        <v>514</v>
      </c>
      <c r="C76" s="148" t="s">
        <v>515</v>
      </c>
      <c r="D76" s="148"/>
      <c r="E76" s="148"/>
      <c r="F76" s="148"/>
      <c r="G76" s="148"/>
      <c r="H76" s="231" t="s">
        <v>150</v>
      </c>
      <c r="I76" s="235">
        <v>69</v>
      </c>
      <c r="J76" s="232"/>
      <c r="K76" s="235">
        <v>69</v>
      </c>
      <c r="L76" s="233"/>
      <c r="M76" s="232"/>
      <c r="N76" s="233"/>
      <c r="O76" s="232"/>
      <c r="P76" s="238">
        <v>536.66</v>
      </c>
      <c r="GO76" s="132"/>
      <c r="GP76" s="132"/>
      <c r="GQ76" s="132"/>
      <c r="GR76" s="132"/>
      <c r="GS76" s="132"/>
      <c r="GT76" s="132"/>
      <c r="GU76" s="132"/>
      <c r="GV76" s="98" t="s">
        <v>515</v>
      </c>
      <c r="GW76" s="132"/>
    </row>
    <row r="77" spans="1:205" s="68" customFormat="1" ht="15" x14ac:dyDescent="0.25">
      <c r="A77" s="236"/>
      <c r="B77" s="237"/>
      <c r="C77" s="226" t="s">
        <v>153</v>
      </c>
      <c r="D77" s="226"/>
      <c r="E77" s="226"/>
      <c r="F77" s="226"/>
      <c r="G77" s="226"/>
      <c r="H77" s="216"/>
      <c r="I77" s="217"/>
      <c r="J77" s="217"/>
      <c r="K77" s="217"/>
      <c r="L77" s="219"/>
      <c r="M77" s="217"/>
      <c r="N77" s="227">
        <v>1255.6500000000001</v>
      </c>
      <c r="O77" s="217"/>
      <c r="P77" s="228">
        <v>2511.3000000000002</v>
      </c>
      <c r="GO77" s="132"/>
      <c r="GP77" s="132"/>
      <c r="GQ77" s="132"/>
      <c r="GR77" s="132"/>
      <c r="GS77" s="132"/>
      <c r="GT77" s="132"/>
      <c r="GU77" s="132"/>
      <c r="GV77" s="98"/>
      <c r="GW77" s="132" t="s">
        <v>153</v>
      </c>
    </row>
    <row r="78" spans="1:205" s="68" customFormat="1" ht="15" x14ac:dyDescent="0.25">
      <c r="A78" s="213" t="s">
        <v>168</v>
      </c>
      <c r="B78" s="214" t="s">
        <v>441</v>
      </c>
      <c r="C78" s="215" t="s">
        <v>442</v>
      </c>
      <c r="D78" s="215"/>
      <c r="E78" s="215"/>
      <c r="F78" s="215"/>
      <c r="G78" s="215"/>
      <c r="H78" s="216" t="s">
        <v>249</v>
      </c>
      <c r="I78" s="217">
        <v>2</v>
      </c>
      <c r="J78" s="218">
        <v>1</v>
      </c>
      <c r="K78" s="218">
        <v>2</v>
      </c>
      <c r="L78" s="239">
        <v>650.20000000000005</v>
      </c>
      <c r="M78" s="255">
        <v>1.36</v>
      </c>
      <c r="N78" s="254">
        <v>884.27</v>
      </c>
      <c r="O78" s="217"/>
      <c r="P78" s="228">
        <v>1768.54</v>
      </c>
      <c r="Q78" s="222"/>
      <c r="R78" s="223"/>
      <c r="GO78" s="132"/>
      <c r="GP78" s="132" t="s">
        <v>442</v>
      </c>
      <c r="GQ78" s="132" t="s">
        <v>3</v>
      </c>
      <c r="GR78" s="132" t="s">
        <v>3</v>
      </c>
      <c r="GS78" s="132" t="s">
        <v>3</v>
      </c>
      <c r="GT78" s="132" t="s">
        <v>3</v>
      </c>
      <c r="GU78" s="132"/>
      <c r="GV78" s="98"/>
      <c r="GW78" s="132"/>
    </row>
    <row r="79" spans="1:205" s="68" customFormat="1" ht="15" x14ac:dyDescent="0.25">
      <c r="A79" s="236"/>
      <c r="B79" s="237"/>
      <c r="C79" s="226" t="s">
        <v>153</v>
      </c>
      <c r="D79" s="226"/>
      <c r="E79" s="226"/>
      <c r="F79" s="226"/>
      <c r="G79" s="226"/>
      <c r="H79" s="216"/>
      <c r="I79" s="217"/>
      <c r="J79" s="217"/>
      <c r="K79" s="217"/>
      <c r="L79" s="219"/>
      <c r="M79" s="217"/>
      <c r="N79" s="219"/>
      <c r="O79" s="217"/>
      <c r="P79" s="228">
        <v>1768.54</v>
      </c>
      <c r="GO79" s="132"/>
      <c r="GP79" s="132"/>
      <c r="GQ79" s="132"/>
      <c r="GR79" s="132"/>
      <c r="GS79" s="132"/>
      <c r="GT79" s="132"/>
      <c r="GU79" s="132"/>
      <c r="GV79" s="98"/>
      <c r="GW79" s="132" t="s">
        <v>153</v>
      </c>
    </row>
    <row r="80" spans="1:205" s="68" customFormat="1" ht="23.25" x14ac:dyDescent="0.25">
      <c r="A80" s="213" t="s">
        <v>173</v>
      </c>
      <c r="B80" s="214" t="s">
        <v>508</v>
      </c>
      <c r="C80" s="215" t="s">
        <v>509</v>
      </c>
      <c r="D80" s="215"/>
      <c r="E80" s="215"/>
      <c r="F80" s="215"/>
      <c r="G80" s="215"/>
      <c r="H80" s="216" t="s">
        <v>363</v>
      </c>
      <c r="I80" s="217">
        <v>0.02</v>
      </c>
      <c r="J80" s="218">
        <v>1</v>
      </c>
      <c r="K80" s="255">
        <v>0.02</v>
      </c>
      <c r="L80" s="219"/>
      <c r="M80" s="217"/>
      <c r="N80" s="220"/>
      <c r="O80" s="217"/>
      <c r="P80" s="221"/>
      <c r="Q80" s="222"/>
      <c r="R80" s="223"/>
      <c r="GO80" s="132"/>
      <c r="GP80" s="132" t="s">
        <v>509</v>
      </c>
      <c r="GQ80" s="132" t="s">
        <v>3</v>
      </c>
      <c r="GR80" s="132" t="s">
        <v>3</v>
      </c>
      <c r="GS80" s="132" t="s">
        <v>3</v>
      </c>
      <c r="GT80" s="132" t="s">
        <v>3</v>
      </c>
      <c r="GU80" s="132"/>
      <c r="GV80" s="98"/>
      <c r="GW80" s="132"/>
    </row>
    <row r="81" spans="1:205" s="68" customFormat="1" ht="15" x14ac:dyDescent="0.25">
      <c r="A81" s="224"/>
      <c r="B81" s="225"/>
      <c r="C81" s="226" t="s">
        <v>146</v>
      </c>
      <c r="D81" s="226"/>
      <c r="E81" s="226"/>
      <c r="F81" s="226"/>
      <c r="G81" s="226"/>
      <c r="H81" s="216"/>
      <c r="I81" s="217"/>
      <c r="J81" s="217"/>
      <c r="K81" s="217"/>
      <c r="L81" s="219"/>
      <c r="M81" s="217"/>
      <c r="N81" s="227"/>
      <c r="O81" s="217"/>
      <c r="P81" s="228">
        <v>220.21</v>
      </c>
      <c r="GO81" s="132"/>
      <c r="GP81" s="132"/>
      <c r="GQ81" s="132"/>
      <c r="GR81" s="132"/>
      <c r="GS81" s="132"/>
      <c r="GT81" s="132"/>
      <c r="GU81" s="132" t="s">
        <v>146</v>
      </c>
      <c r="GV81" s="98"/>
      <c r="GW81" s="132"/>
    </row>
    <row r="82" spans="1:205" s="68" customFormat="1" ht="15" x14ac:dyDescent="0.25">
      <c r="A82" s="229"/>
      <c r="B82" s="230"/>
      <c r="C82" s="148" t="s">
        <v>147</v>
      </c>
      <c r="D82" s="148"/>
      <c r="E82" s="148"/>
      <c r="F82" s="148"/>
      <c r="G82" s="148"/>
      <c r="H82" s="231"/>
      <c r="I82" s="232"/>
      <c r="J82" s="232"/>
      <c r="K82" s="232"/>
      <c r="L82" s="233"/>
      <c r="M82" s="232"/>
      <c r="N82" s="233"/>
      <c r="O82" s="232"/>
      <c r="P82" s="238">
        <v>176.93</v>
      </c>
      <c r="GO82" s="132"/>
      <c r="GP82" s="132"/>
      <c r="GQ82" s="132"/>
      <c r="GR82" s="132"/>
      <c r="GS82" s="132"/>
      <c r="GT82" s="132"/>
      <c r="GU82" s="132"/>
      <c r="GV82" s="98" t="s">
        <v>147</v>
      </c>
      <c r="GW82" s="132"/>
    </row>
    <row r="83" spans="1:205" s="68" customFormat="1" ht="23.25" x14ac:dyDescent="0.25">
      <c r="A83" s="229"/>
      <c r="B83" s="230" t="s">
        <v>386</v>
      </c>
      <c r="C83" s="148" t="s">
        <v>387</v>
      </c>
      <c r="D83" s="148"/>
      <c r="E83" s="148"/>
      <c r="F83" s="148"/>
      <c r="G83" s="148"/>
      <c r="H83" s="231" t="s">
        <v>150</v>
      </c>
      <c r="I83" s="235">
        <v>92</v>
      </c>
      <c r="J83" s="232"/>
      <c r="K83" s="235">
        <v>92</v>
      </c>
      <c r="L83" s="233"/>
      <c r="M83" s="232"/>
      <c r="N83" s="233"/>
      <c r="O83" s="232"/>
      <c r="P83" s="238">
        <v>162.78</v>
      </c>
      <c r="GO83" s="132"/>
      <c r="GP83" s="132"/>
      <c r="GQ83" s="132"/>
      <c r="GR83" s="132"/>
      <c r="GS83" s="132"/>
      <c r="GT83" s="132"/>
      <c r="GU83" s="132"/>
      <c r="GV83" s="98" t="s">
        <v>387</v>
      </c>
      <c r="GW83" s="132"/>
    </row>
    <row r="84" spans="1:205" s="68" customFormat="1" ht="23.25" x14ac:dyDescent="0.25">
      <c r="A84" s="229"/>
      <c r="B84" s="230" t="s">
        <v>388</v>
      </c>
      <c r="C84" s="148" t="s">
        <v>389</v>
      </c>
      <c r="D84" s="148"/>
      <c r="E84" s="148"/>
      <c r="F84" s="148"/>
      <c r="G84" s="148"/>
      <c r="H84" s="231" t="s">
        <v>150</v>
      </c>
      <c r="I84" s="235">
        <v>46</v>
      </c>
      <c r="J84" s="232"/>
      <c r="K84" s="235">
        <v>46</v>
      </c>
      <c r="L84" s="233"/>
      <c r="M84" s="232"/>
      <c r="N84" s="233"/>
      <c r="O84" s="232"/>
      <c r="P84" s="238">
        <v>81.39</v>
      </c>
      <c r="GO84" s="132"/>
      <c r="GP84" s="132"/>
      <c r="GQ84" s="132"/>
      <c r="GR84" s="132"/>
      <c r="GS84" s="132"/>
      <c r="GT84" s="132"/>
      <c r="GU84" s="132"/>
      <c r="GV84" s="98" t="s">
        <v>389</v>
      </c>
      <c r="GW84" s="132"/>
    </row>
    <row r="85" spans="1:205" s="68" customFormat="1" ht="15" x14ac:dyDescent="0.25">
      <c r="A85" s="236"/>
      <c r="B85" s="237"/>
      <c r="C85" s="226" t="s">
        <v>153</v>
      </c>
      <c r="D85" s="226"/>
      <c r="E85" s="226"/>
      <c r="F85" s="226"/>
      <c r="G85" s="226"/>
      <c r="H85" s="216"/>
      <c r="I85" s="217"/>
      <c r="J85" s="217"/>
      <c r="K85" s="217"/>
      <c r="L85" s="219"/>
      <c r="M85" s="217"/>
      <c r="N85" s="227">
        <v>23219</v>
      </c>
      <c r="O85" s="217"/>
      <c r="P85" s="240">
        <v>464.38</v>
      </c>
      <c r="GO85" s="132"/>
      <c r="GP85" s="132"/>
      <c r="GQ85" s="132"/>
      <c r="GR85" s="132"/>
      <c r="GS85" s="132"/>
      <c r="GT85" s="132"/>
      <c r="GU85" s="132"/>
      <c r="GV85" s="98"/>
      <c r="GW85" s="132" t="s">
        <v>153</v>
      </c>
    </row>
    <row r="86" spans="1:205" s="68" customFormat="1" ht="34.5" x14ac:dyDescent="0.25">
      <c r="A86" s="213" t="s">
        <v>174</v>
      </c>
      <c r="B86" s="214" t="s">
        <v>516</v>
      </c>
      <c r="C86" s="215" t="s">
        <v>517</v>
      </c>
      <c r="D86" s="215"/>
      <c r="E86" s="215"/>
      <c r="F86" s="215"/>
      <c r="G86" s="215"/>
      <c r="H86" s="216" t="s">
        <v>233</v>
      </c>
      <c r="I86" s="217">
        <v>0.03</v>
      </c>
      <c r="J86" s="218">
        <v>1</v>
      </c>
      <c r="K86" s="255">
        <v>0.03</v>
      </c>
      <c r="L86" s="219"/>
      <c r="M86" s="217"/>
      <c r="N86" s="220"/>
      <c r="O86" s="217"/>
      <c r="P86" s="221"/>
      <c r="Q86" s="222"/>
      <c r="R86" s="223"/>
      <c r="GO86" s="132"/>
      <c r="GP86" s="132" t="s">
        <v>517</v>
      </c>
      <c r="GQ86" s="132" t="s">
        <v>3</v>
      </c>
      <c r="GR86" s="132" t="s">
        <v>3</v>
      </c>
      <c r="GS86" s="132" t="s">
        <v>3</v>
      </c>
      <c r="GT86" s="132" t="s">
        <v>3</v>
      </c>
      <c r="GU86" s="132"/>
      <c r="GV86" s="98"/>
      <c r="GW86" s="132"/>
    </row>
    <row r="87" spans="1:205" s="68" customFormat="1" ht="15" x14ac:dyDescent="0.25">
      <c r="A87" s="224"/>
      <c r="B87" s="225"/>
      <c r="C87" s="226" t="s">
        <v>146</v>
      </c>
      <c r="D87" s="226"/>
      <c r="E87" s="226"/>
      <c r="F87" s="226"/>
      <c r="G87" s="226"/>
      <c r="H87" s="216"/>
      <c r="I87" s="217"/>
      <c r="J87" s="217"/>
      <c r="K87" s="217"/>
      <c r="L87" s="219"/>
      <c r="M87" s="217"/>
      <c r="N87" s="227"/>
      <c r="O87" s="217"/>
      <c r="P87" s="228">
        <v>5636.22</v>
      </c>
      <c r="GO87" s="132"/>
      <c r="GP87" s="132"/>
      <c r="GQ87" s="132"/>
      <c r="GR87" s="132"/>
      <c r="GS87" s="132"/>
      <c r="GT87" s="132"/>
      <c r="GU87" s="132" t="s">
        <v>146</v>
      </c>
      <c r="GV87" s="98"/>
      <c r="GW87" s="132"/>
    </row>
    <row r="88" spans="1:205" s="68" customFormat="1" ht="15" x14ac:dyDescent="0.25">
      <c r="A88" s="229"/>
      <c r="B88" s="230"/>
      <c r="C88" s="148" t="s">
        <v>147</v>
      </c>
      <c r="D88" s="148"/>
      <c r="E88" s="148"/>
      <c r="F88" s="148"/>
      <c r="G88" s="148"/>
      <c r="H88" s="231"/>
      <c r="I88" s="232"/>
      <c r="J88" s="232"/>
      <c r="K88" s="232"/>
      <c r="L88" s="233"/>
      <c r="M88" s="232"/>
      <c r="N88" s="233"/>
      <c r="O88" s="232"/>
      <c r="P88" s="234">
        <v>1972.88</v>
      </c>
      <c r="GO88" s="132"/>
      <c r="GP88" s="132"/>
      <c r="GQ88" s="132"/>
      <c r="GR88" s="132"/>
      <c r="GS88" s="132"/>
      <c r="GT88" s="132"/>
      <c r="GU88" s="132"/>
      <c r="GV88" s="98" t="s">
        <v>147</v>
      </c>
      <c r="GW88" s="132"/>
    </row>
    <row r="89" spans="1:205" s="68" customFormat="1" ht="23.25" x14ac:dyDescent="0.25">
      <c r="A89" s="229"/>
      <c r="B89" s="230" t="s">
        <v>518</v>
      </c>
      <c r="C89" s="148" t="s">
        <v>519</v>
      </c>
      <c r="D89" s="148"/>
      <c r="E89" s="148"/>
      <c r="F89" s="148"/>
      <c r="G89" s="148"/>
      <c r="H89" s="231" t="s">
        <v>150</v>
      </c>
      <c r="I89" s="235">
        <v>110</v>
      </c>
      <c r="J89" s="232"/>
      <c r="K89" s="235">
        <v>110</v>
      </c>
      <c r="L89" s="233"/>
      <c r="M89" s="232"/>
      <c r="N89" s="233"/>
      <c r="O89" s="232"/>
      <c r="P89" s="234">
        <v>2170.17</v>
      </c>
      <c r="GO89" s="132"/>
      <c r="GP89" s="132"/>
      <c r="GQ89" s="132"/>
      <c r="GR89" s="132"/>
      <c r="GS89" s="132"/>
      <c r="GT89" s="132"/>
      <c r="GU89" s="132"/>
      <c r="GV89" s="98" t="s">
        <v>519</v>
      </c>
      <c r="GW89" s="132"/>
    </row>
    <row r="90" spans="1:205" s="68" customFormat="1" ht="23.25" x14ac:dyDescent="0.25">
      <c r="A90" s="229"/>
      <c r="B90" s="230" t="s">
        <v>520</v>
      </c>
      <c r="C90" s="148" t="s">
        <v>521</v>
      </c>
      <c r="D90" s="148"/>
      <c r="E90" s="148"/>
      <c r="F90" s="148"/>
      <c r="G90" s="148"/>
      <c r="H90" s="231" t="s">
        <v>150</v>
      </c>
      <c r="I90" s="235">
        <v>73</v>
      </c>
      <c r="J90" s="232"/>
      <c r="K90" s="235">
        <v>73</v>
      </c>
      <c r="L90" s="233"/>
      <c r="M90" s="232"/>
      <c r="N90" s="233"/>
      <c r="O90" s="232"/>
      <c r="P90" s="234">
        <v>1440.2</v>
      </c>
      <c r="GO90" s="132"/>
      <c r="GP90" s="132"/>
      <c r="GQ90" s="132"/>
      <c r="GR90" s="132"/>
      <c r="GS90" s="132"/>
      <c r="GT90" s="132"/>
      <c r="GU90" s="132"/>
      <c r="GV90" s="98" t="s">
        <v>521</v>
      </c>
      <c r="GW90" s="132"/>
    </row>
    <row r="91" spans="1:205" s="68" customFormat="1" ht="15" x14ac:dyDescent="0.25">
      <c r="A91" s="236"/>
      <c r="B91" s="237"/>
      <c r="C91" s="226" t="s">
        <v>153</v>
      </c>
      <c r="D91" s="226"/>
      <c r="E91" s="226"/>
      <c r="F91" s="226"/>
      <c r="G91" s="226"/>
      <c r="H91" s="216"/>
      <c r="I91" s="217"/>
      <c r="J91" s="217"/>
      <c r="K91" s="217"/>
      <c r="L91" s="219"/>
      <c r="M91" s="217"/>
      <c r="N91" s="227">
        <v>308219.67</v>
      </c>
      <c r="O91" s="217"/>
      <c r="P91" s="228">
        <v>9246.59</v>
      </c>
      <c r="GO91" s="132"/>
      <c r="GP91" s="132"/>
      <c r="GQ91" s="132"/>
      <c r="GR91" s="132"/>
      <c r="GS91" s="132"/>
      <c r="GT91" s="132"/>
      <c r="GU91" s="132"/>
      <c r="GV91" s="98"/>
      <c r="GW91" s="132" t="s">
        <v>153</v>
      </c>
    </row>
    <row r="92" spans="1:205" s="68" customFormat="1" ht="15" x14ac:dyDescent="0.25">
      <c r="A92" s="213" t="s">
        <v>177</v>
      </c>
      <c r="B92" s="214" t="s">
        <v>522</v>
      </c>
      <c r="C92" s="215" t="s">
        <v>523</v>
      </c>
      <c r="D92" s="215"/>
      <c r="E92" s="215"/>
      <c r="F92" s="215"/>
      <c r="G92" s="215"/>
      <c r="H92" s="216" t="s">
        <v>524</v>
      </c>
      <c r="I92" s="217">
        <v>0.19320000000000001</v>
      </c>
      <c r="J92" s="218">
        <v>1</v>
      </c>
      <c r="K92" s="257">
        <v>0.19320000000000001</v>
      </c>
      <c r="L92" s="219"/>
      <c r="M92" s="217"/>
      <c r="N92" s="220"/>
      <c r="O92" s="217"/>
      <c r="P92" s="221"/>
      <c r="Q92" s="222"/>
      <c r="R92" s="223"/>
      <c r="GO92" s="132"/>
      <c r="GP92" s="132" t="s">
        <v>523</v>
      </c>
      <c r="GQ92" s="132" t="s">
        <v>3</v>
      </c>
      <c r="GR92" s="132" t="s">
        <v>3</v>
      </c>
      <c r="GS92" s="132" t="s">
        <v>3</v>
      </c>
      <c r="GT92" s="132" t="s">
        <v>3</v>
      </c>
      <c r="GU92" s="132"/>
      <c r="GV92" s="98"/>
      <c r="GW92" s="132"/>
    </row>
    <row r="93" spans="1:205" s="68" customFormat="1" ht="15" x14ac:dyDescent="0.25">
      <c r="A93" s="224"/>
      <c r="B93" s="225"/>
      <c r="C93" s="226" t="s">
        <v>146</v>
      </c>
      <c r="D93" s="226"/>
      <c r="E93" s="226"/>
      <c r="F93" s="226"/>
      <c r="G93" s="226"/>
      <c r="H93" s="216"/>
      <c r="I93" s="217"/>
      <c r="J93" s="217"/>
      <c r="K93" s="217"/>
      <c r="L93" s="219"/>
      <c r="M93" s="217"/>
      <c r="N93" s="227"/>
      <c r="O93" s="217"/>
      <c r="P93" s="228">
        <v>3225.5</v>
      </c>
      <c r="GO93" s="132"/>
      <c r="GP93" s="132"/>
      <c r="GQ93" s="132"/>
      <c r="GR93" s="132"/>
      <c r="GS93" s="132"/>
      <c r="GT93" s="132"/>
      <c r="GU93" s="132" t="s">
        <v>146</v>
      </c>
      <c r="GV93" s="98"/>
      <c r="GW93" s="132"/>
    </row>
    <row r="94" spans="1:205" s="68" customFormat="1" ht="15" x14ac:dyDescent="0.25">
      <c r="A94" s="229"/>
      <c r="B94" s="230"/>
      <c r="C94" s="148" t="s">
        <v>147</v>
      </c>
      <c r="D94" s="148"/>
      <c r="E94" s="148"/>
      <c r="F94" s="148"/>
      <c r="G94" s="148"/>
      <c r="H94" s="231"/>
      <c r="I94" s="232"/>
      <c r="J94" s="232"/>
      <c r="K94" s="232"/>
      <c r="L94" s="233"/>
      <c r="M94" s="232"/>
      <c r="N94" s="233"/>
      <c r="O94" s="232"/>
      <c r="P94" s="234">
        <v>3145.93</v>
      </c>
      <c r="GO94" s="132"/>
      <c r="GP94" s="132"/>
      <c r="GQ94" s="132"/>
      <c r="GR94" s="132"/>
      <c r="GS94" s="132"/>
      <c r="GT94" s="132"/>
      <c r="GU94" s="132"/>
      <c r="GV94" s="98" t="s">
        <v>147</v>
      </c>
      <c r="GW94" s="132"/>
    </row>
    <row r="95" spans="1:205" s="68" customFormat="1" ht="15" x14ac:dyDescent="0.25">
      <c r="A95" s="229"/>
      <c r="B95" s="230" t="s">
        <v>525</v>
      </c>
      <c r="C95" s="148" t="s">
        <v>526</v>
      </c>
      <c r="D95" s="148"/>
      <c r="E95" s="148"/>
      <c r="F95" s="148"/>
      <c r="G95" s="148"/>
      <c r="H95" s="231" t="s">
        <v>150</v>
      </c>
      <c r="I95" s="235">
        <v>112</v>
      </c>
      <c r="J95" s="232"/>
      <c r="K95" s="235">
        <v>112</v>
      </c>
      <c r="L95" s="233"/>
      <c r="M95" s="232"/>
      <c r="N95" s="233"/>
      <c r="O95" s="232"/>
      <c r="P95" s="234">
        <v>3523.44</v>
      </c>
      <c r="GO95" s="132"/>
      <c r="GP95" s="132"/>
      <c r="GQ95" s="132"/>
      <c r="GR95" s="132"/>
      <c r="GS95" s="132"/>
      <c r="GT95" s="132"/>
      <c r="GU95" s="132"/>
      <c r="GV95" s="98" t="s">
        <v>526</v>
      </c>
      <c r="GW95" s="132"/>
    </row>
    <row r="96" spans="1:205" s="68" customFormat="1" ht="15" x14ac:dyDescent="0.25">
      <c r="A96" s="229"/>
      <c r="B96" s="230" t="s">
        <v>527</v>
      </c>
      <c r="C96" s="148" t="s">
        <v>528</v>
      </c>
      <c r="D96" s="148"/>
      <c r="E96" s="148"/>
      <c r="F96" s="148"/>
      <c r="G96" s="148"/>
      <c r="H96" s="231" t="s">
        <v>150</v>
      </c>
      <c r="I96" s="235">
        <v>65</v>
      </c>
      <c r="J96" s="232"/>
      <c r="K96" s="235">
        <v>65</v>
      </c>
      <c r="L96" s="233"/>
      <c r="M96" s="232"/>
      <c r="N96" s="233"/>
      <c r="O96" s="232"/>
      <c r="P96" s="234">
        <v>2044.85</v>
      </c>
      <c r="GO96" s="132"/>
      <c r="GP96" s="132"/>
      <c r="GQ96" s="132"/>
      <c r="GR96" s="132"/>
      <c r="GS96" s="132"/>
      <c r="GT96" s="132"/>
      <c r="GU96" s="132"/>
      <c r="GV96" s="98" t="s">
        <v>528</v>
      </c>
      <c r="GW96" s="132"/>
    </row>
    <row r="97" spans="1:205" s="68" customFormat="1" ht="15" x14ac:dyDescent="0.25">
      <c r="A97" s="236"/>
      <c r="B97" s="237"/>
      <c r="C97" s="226" t="s">
        <v>153</v>
      </c>
      <c r="D97" s="226"/>
      <c r="E97" s="226"/>
      <c r="F97" s="226"/>
      <c r="G97" s="226"/>
      <c r="H97" s="216"/>
      <c r="I97" s="217"/>
      <c r="J97" s="217"/>
      <c r="K97" s="217"/>
      <c r="L97" s="219"/>
      <c r="M97" s="217"/>
      <c r="N97" s="227">
        <v>45516.51</v>
      </c>
      <c r="O97" s="217"/>
      <c r="P97" s="228">
        <v>8793.7900000000009</v>
      </c>
      <c r="GO97" s="132"/>
      <c r="GP97" s="132"/>
      <c r="GQ97" s="132"/>
      <c r="GR97" s="132"/>
      <c r="GS97" s="132"/>
      <c r="GT97" s="132"/>
      <c r="GU97" s="132"/>
      <c r="GV97" s="98"/>
      <c r="GW97" s="132" t="s">
        <v>153</v>
      </c>
    </row>
    <row r="98" spans="1:205" s="68" customFormat="1" ht="34.5" x14ac:dyDescent="0.25">
      <c r="A98" s="213" t="s">
        <v>180</v>
      </c>
      <c r="B98" s="214" t="s">
        <v>529</v>
      </c>
      <c r="C98" s="215" t="s">
        <v>530</v>
      </c>
      <c r="D98" s="215"/>
      <c r="E98" s="215"/>
      <c r="F98" s="215"/>
      <c r="G98" s="215"/>
      <c r="H98" s="216" t="s">
        <v>524</v>
      </c>
      <c r="I98" s="217">
        <v>0.53310999999999997</v>
      </c>
      <c r="J98" s="218">
        <v>1</v>
      </c>
      <c r="K98" s="260">
        <v>0.53310999999999997</v>
      </c>
      <c r="L98" s="219"/>
      <c r="M98" s="217"/>
      <c r="N98" s="220"/>
      <c r="O98" s="217"/>
      <c r="P98" s="221"/>
      <c r="Q98" s="222"/>
      <c r="R98" s="223"/>
      <c r="GO98" s="132"/>
      <c r="GP98" s="132" t="s">
        <v>530</v>
      </c>
      <c r="GQ98" s="132" t="s">
        <v>3</v>
      </c>
      <c r="GR98" s="132" t="s">
        <v>3</v>
      </c>
      <c r="GS98" s="132" t="s">
        <v>3</v>
      </c>
      <c r="GT98" s="132" t="s">
        <v>3</v>
      </c>
      <c r="GU98" s="132"/>
      <c r="GV98" s="98"/>
      <c r="GW98" s="132"/>
    </row>
    <row r="99" spans="1:205" s="68" customFormat="1" ht="15" x14ac:dyDescent="0.25">
      <c r="A99" s="224"/>
      <c r="B99" s="225"/>
      <c r="C99" s="226" t="s">
        <v>146</v>
      </c>
      <c r="D99" s="226"/>
      <c r="E99" s="226"/>
      <c r="F99" s="226"/>
      <c r="G99" s="226"/>
      <c r="H99" s="216"/>
      <c r="I99" s="217"/>
      <c r="J99" s="217"/>
      <c r="K99" s="217"/>
      <c r="L99" s="219"/>
      <c r="M99" s="217"/>
      <c r="N99" s="227"/>
      <c r="O99" s="217"/>
      <c r="P99" s="228">
        <v>7287.76</v>
      </c>
      <c r="GO99" s="132"/>
      <c r="GP99" s="132"/>
      <c r="GQ99" s="132"/>
      <c r="GR99" s="132"/>
      <c r="GS99" s="132"/>
      <c r="GT99" s="132"/>
      <c r="GU99" s="132" t="s">
        <v>146</v>
      </c>
      <c r="GV99" s="98"/>
      <c r="GW99" s="132"/>
    </row>
    <row r="100" spans="1:205" s="68" customFormat="1" ht="15" x14ac:dyDescent="0.25">
      <c r="A100" s="229"/>
      <c r="B100" s="230"/>
      <c r="C100" s="148" t="s">
        <v>147</v>
      </c>
      <c r="D100" s="148"/>
      <c r="E100" s="148"/>
      <c r="F100" s="148"/>
      <c r="G100" s="148"/>
      <c r="H100" s="231"/>
      <c r="I100" s="232"/>
      <c r="J100" s="232"/>
      <c r="K100" s="232"/>
      <c r="L100" s="233"/>
      <c r="M100" s="232"/>
      <c r="N100" s="233"/>
      <c r="O100" s="232"/>
      <c r="P100" s="234">
        <v>5985.93</v>
      </c>
      <c r="GO100" s="132"/>
      <c r="GP100" s="132"/>
      <c r="GQ100" s="132"/>
      <c r="GR100" s="132"/>
      <c r="GS100" s="132"/>
      <c r="GT100" s="132"/>
      <c r="GU100" s="132"/>
      <c r="GV100" s="98" t="s">
        <v>147</v>
      </c>
      <c r="GW100" s="132"/>
    </row>
    <row r="101" spans="1:205" s="68" customFormat="1" ht="15" x14ac:dyDescent="0.25">
      <c r="A101" s="229"/>
      <c r="B101" s="230" t="s">
        <v>512</v>
      </c>
      <c r="C101" s="148" t="s">
        <v>513</v>
      </c>
      <c r="D101" s="148"/>
      <c r="E101" s="148"/>
      <c r="F101" s="148"/>
      <c r="G101" s="148"/>
      <c r="H101" s="231" t="s">
        <v>150</v>
      </c>
      <c r="I101" s="235">
        <v>110</v>
      </c>
      <c r="J101" s="232"/>
      <c r="K101" s="235">
        <v>110</v>
      </c>
      <c r="L101" s="233"/>
      <c r="M101" s="232"/>
      <c r="N101" s="233"/>
      <c r="O101" s="232"/>
      <c r="P101" s="234">
        <v>6584.52</v>
      </c>
      <c r="GO101" s="132"/>
      <c r="GP101" s="132"/>
      <c r="GQ101" s="132"/>
      <c r="GR101" s="132"/>
      <c r="GS101" s="132"/>
      <c r="GT101" s="132"/>
      <c r="GU101" s="132"/>
      <c r="GV101" s="98" t="s">
        <v>513</v>
      </c>
      <c r="GW101" s="132"/>
    </row>
    <row r="102" spans="1:205" s="68" customFormat="1" ht="15" x14ac:dyDescent="0.25">
      <c r="A102" s="229"/>
      <c r="B102" s="230" t="s">
        <v>514</v>
      </c>
      <c r="C102" s="148" t="s">
        <v>515</v>
      </c>
      <c r="D102" s="148"/>
      <c r="E102" s="148"/>
      <c r="F102" s="148"/>
      <c r="G102" s="148"/>
      <c r="H102" s="231" t="s">
        <v>150</v>
      </c>
      <c r="I102" s="235">
        <v>69</v>
      </c>
      <c r="J102" s="232"/>
      <c r="K102" s="235">
        <v>69</v>
      </c>
      <c r="L102" s="233"/>
      <c r="M102" s="232"/>
      <c r="N102" s="233"/>
      <c r="O102" s="232"/>
      <c r="P102" s="234">
        <v>4130.29</v>
      </c>
      <c r="GO102" s="132"/>
      <c r="GP102" s="132"/>
      <c r="GQ102" s="132"/>
      <c r="GR102" s="132"/>
      <c r="GS102" s="132"/>
      <c r="GT102" s="132"/>
      <c r="GU102" s="132"/>
      <c r="GV102" s="98" t="s">
        <v>515</v>
      </c>
      <c r="GW102" s="132"/>
    </row>
    <row r="103" spans="1:205" s="68" customFormat="1" ht="15" x14ac:dyDescent="0.25">
      <c r="A103" s="236"/>
      <c r="B103" s="237"/>
      <c r="C103" s="226" t="s">
        <v>153</v>
      </c>
      <c r="D103" s="226"/>
      <c r="E103" s="226"/>
      <c r="F103" s="226"/>
      <c r="G103" s="226"/>
      <c r="H103" s="216"/>
      <c r="I103" s="217"/>
      <c r="J103" s="217"/>
      <c r="K103" s="217"/>
      <c r="L103" s="219"/>
      <c r="M103" s="217"/>
      <c r="N103" s="227">
        <v>33768.959999999999</v>
      </c>
      <c r="O103" s="217"/>
      <c r="P103" s="228">
        <v>18002.57</v>
      </c>
      <c r="GO103" s="132"/>
      <c r="GP103" s="132"/>
      <c r="GQ103" s="132"/>
      <c r="GR103" s="132"/>
      <c r="GS103" s="132"/>
      <c r="GT103" s="132"/>
      <c r="GU103" s="132"/>
      <c r="GV103" s="98"/>
      <c r="GW103" s="132" t="s">
        <v>153</v>
      </c>
    </row>
    <row r="104" spans="1:205" s="68" customFormat="1" ht="23.25" x14ac:dyDescent="0.25">
      <c r="A104" s="213" t="s">
        <v>184</v>
      </c>
      <c r="B104" s="214" t="s">
        <v>531</v>
      </c>
      <c r="C104" s="215" t="s">
        <v>532</v>
      </c>
      <c r="D104" s="215"/>
      <c r="E104" s="215"/>
      <c r="F104" s="215"/>
      <c r="G104" s="215"/>
      <c r="H104" s="216" t="s">
        <v>249</v>
      </c>
      <c r="I104" s="217">
        <v>3.75</v>
      </c>
      <c r="J104" s="218">
        <v>1</v>
      </c>
      <c r="K104" s="255">
        <v>3.75</v>
      </c>
      <c r="L104" s="227">
        <v>10133</v>
      </c>
      <c r="M104" s="255">
        <v>1.53</v>
      </c>
      <c r="N104" s="256">
        <v>15503.49</v>
      </c>
      <c r="O104" s="217"/>
      <c r="P104" s="228">
        <v>58138.09</v>
      </c>
      <c r="Q104" s="222"/>
      <c r="R104" s="223"/>
      <c r="GO104" s="132"/>
      <c r="GP104" s="132" t="s">
        <v>532</v>
      </c>
      <c r="GQ104" s="132" t="s">
        <v>3</v>
      </c>
      <c r="GR104" s="132" t="s">
        <v>3</v>
      </c>
      <c r="GS104" s="132" t="s">
        <v>3</v>
      </c>
      <c r="GT104" s="132" t="s">
        <v>3</v>
      </c>
      <c r="GU104" s="132"/>
      <c r="GV104" s="98"/>
      <c r="GW104" s="132"/>
    </row>
    <row r="105" spans="1:205" s="68" customFormat="1" ht="15" x14ac:dyDescent="0.25">
      <c r="A105" s="236"/>
      <c r="B105" s="237"/>
      <c r="C105" s="226" t="s">
        <v>153</v>
      </c>
      <c r="D105" s="226"/>
      <c r="E105" s="226"/>
      <c r="F105" s="226"/>
      <c r="G105" s="226"/>
      <c r="H105" s="216"/>
      <c r="I105" s="217"/>
      <c r="J105" s="217"/>
      <c r="K105" s="217"/>
      <c r="L105" s="219"/>
      <c r="M105" s="217"/>
      <c r="N105" s="219"/>
      <c r="O105" s="217"/>
      <c r="P105" s="228">
        <v>58138.09</v>
      </c>
      <c r="GO105" s="132"/>
      <c r="GP105" s="132"/>
      <c r="GQ105" s="132"/>
      <c r="GR105" s="132"/>
      <c r="GS105" s="132"/>
      <c r="GT105" s="132"/>
      <c r="GU105" s="132"/>
      <c r="GV105" s="98"/>
      <c r="GW105" s="132" t="s">
        <v>153</v>
      </c>
    </row>
    <row r="106" spans="1:205" s="68" customFormat="1" ht="23.25" x14ac:dyDescent="0.25">
      <c r="A106" s="213" t="s">
        <v>187</v>
      </c>
      <c r="B106" s="214" t="s">
        <v>533</v>
      </c>
      <c r="C106" s="215" t="s">
        <v>534</v>
      </c>
      <c r="D106" s="215"/>
      <c r="E106" s="215"/>
      <c r="F106" s="215"/>
      <c r="G106" s="215"/>
      <c r="H106" s="216" t="s">
        <v>183</v>
      </c>
      <c r="I106" s="217">
        <v>0.18898000000000001</v>
      </c>
      <c r="J106" s="218">
        <v>1</v>
      </c>
      <c r="K106" s="260">
        <v>0.18898000000000001</v>
      </c>
      <c r="L106" s="219"/>
      <c r="M106" s="217"/>
      <c r="N106" s="220"/>
      <c r="O106" s="217"/>
      <c r="P106" s="221"/>
      <c r="Q106" s="222"/>
      <c r="R106" s="223"/>
      <c r="GO106" s="132"/>
      <c r="GP106" s="132" t="s">
        <v>534</v>
      </c>
      <c r="GQ106" s="132" t="s">
        <v>3</v>
      </c>
      <c r="GR106" s="132" t="s">
        <v>3</v>
      </c>
      <c r="GS106" s="132" t="s">
        <v>3</v>
      </c>
      <c r="GT106" s="132" t="s">
        <v>3</v>
      </c>
      <c r="GU106" s="132"/>
      <c r="GV106" s="98"/>
      <c r="GW106" s="132"/>
    </row>
    <row r="107" spans="1:205" s="68" customFormat="1" ht="15" x14ac:dyDescent="0.25">
      <c r="A107" s="224"/>
      <c r="B107" s="225"/>
      <c r="C107" s="226" t="s">
        <v>146</v>
      </c>
      <c r="D107" s="226"/>
      <c r="E107" s="226"/>
      <c r="F107" s="226"/>
      <c r="G107" s="226"/>
      <c r="H107" s="216"/>
      <c r="I107" s="217"/>
      <c r="J107" s="217"/>
      <c r="K107" s="217"/>
      <c r="L107" s="219"/>
      <c r="M107" s="217"/>
      <c r="N107" s="227"/>
      <c r="O107" s="217"/>
      <c r="P107" s="228">
        <v>6507.63</v>
      </c>
      <c r="GO107" s="132"/>
      <c r="GP107" s="132"/>
      <c r="GQ107" s="132"/>
      <c r="GR107" s="132"/>
      <c r="GS107" s="132"/>
      <c r="GT107" s="132"/>
      <c r="GU107" s="132" t="s">
        <v>146</v>
      </c>
      <c r="GV107" s="98"/>
      <c r="GW107" s="132"/>
    </row>
    <row r="108" spans="1:205" s="68" customFormat="1" ht="15" x14ac:dyDescent="0.25">
      <c r="A108" s="229"/>
      <c r="B108" s="230"/>
      <c r="C108" s="148" t="s">
        <v>147</v>
      </c>
      <c r="D108" s="148"/>
      <c r="E108" s="148"/>
      <c r="F108" s="148"/>
      <c r="G108" s="148"/>
      <c r="H108" s="231"/>
      <c r="I108" s="232"/>
      <c r="J108" s="232"/>
      <c r="K108" s="232"/>
      <c r="L108" s="233"/>
      <c r="M108" s="232"/>
      <c r="N108" s="233"/>
      <c r="O108" s="232"/>
      <c r="P108" s="234">
        <v>4776.2700000000004</v>
      </c>
      <c r="GO108" s="132"/>
      <c r="GP108" s="132"/>
      <c r="GQ108" s="132"/>
      <c r="GR108" s="132"/>
      <c r="GS108" s="132"/>
      <c r="GT108" s="132"/>
      <c r="GU108" s="132"/>
      <c r="GV108" s="98" t="s">
        <v>147</v>
      </c>
      <c r="GW108" s="132"/>
    </row>
    <row r="109" spans="1:205" s="68" customFormat="1" ht="23.25" x14ac:dyDescent="0.25">
      <c r="A109" s="229"/>
      <c r="B109" s="230" t="s">
        <v>535</v>
      </c>
      <c r="C109" s="148" t="s">
        <v>536</v>
      </c>
      <c r="D109" s="148"/>
      <c r="E109" s="148"/>
      <c r="F109" s="148"/>
      <c r="G109" s="148"/>
      <c r="H109" s="231" t="s">
        <v>150</v>
      </c>
      <c r="I109" s="235">
        <v>102</v>
      </c>
      <c r="J109" s="232"/>
      <c r="K109" s="235">
        <v>102</v>
      </c>
      <c r="L109" s="233"/>
      <c r="M109" s="232"/>
      <c r="N109" s="233"/>
      <c r="O109" s="232"/>
      <c r="P109" s="234">
        <v>4871.8</v>
      </c>
      <c r="GO109" s="132"/>
      <c r="GP109" s="132"/>
      <c r="GQ109" s="132"/>
      <c r="GR109" s="132"/>
      <c r="GS109" s="132"/>
      <c r="GT109" s="132"/>
      <c r="GU109" s="132"/>
      <c r="GV109" s="98" t="s">
        <v>536</v>
      </c>
      <c r="GW109" s="132"/>
    </row>
    <row r="110" spans="1:205" s="68" customFormat="1" ht="23.25" x14ac:dyDescent="0.25">
      <c r="A110" s="229"/>
      <c r="B110" s="230" t="s">
        <v>537</v>
      </c>
      <c r="C110" s="148" t="s">
        <v>538</v>
      </c>
      <c r="D110" s="148"/>
      <c r="E110" s="148"/>
      <c r="F110" s="148"/>
      <c r="G110" s="148"/>
      <c r="H110" s="231" t="s">
        <v>150</v>
      </c>
      <c r="I110" s="235">
        <v>58</v>
      </c>
      <c r="J110" s="232"/>
      <c r="K110" s="235">
        <v>58</v>
      </c>
      <c r="L110" s="233"/>
      <c r="M110" s="232"/>
      <c r="N110" s="233"/>
      <c r="O110" s="232"/>
      <c r="P110" s="234">
        <v>2770.24</v>
      </c>
      <c r="GO110" s="132"/>
      <c r="GP110" s="132"/>
      <c r="GQ110" s="132"/>
      <c r="GR110" s="132"/>
      <c r="GS110" s="132"/>
      <c r="GT110" s="132"/>
      <c r="GU110" s="132"/>
      <c r="GV110" s="98" t="s">
        <v>538</v>
      </c>
      <c r="GW110" s="132"/>
    </row>
    <row r="111" spans="1:205" s="68" customFormat="1" ht="15" x14ac:dyDescent="0.25">
      <c r="A111" s="236"/>
      <c r="B111" s="237"/>
      <c r="C111" s="226" t="s">
        <v>153</v>
      </c>
      <c r="D111" s="226"/>
      <c r="E111" s="226"/>
      <c r="F111" s="226"/>
      <c r="G111" s="226"/>
      <c r="H111" s="216"/>
      <c r="I111" s="217"/>
      <c r="J111" s="217"/>
      <c r="K111" s="217"/>
      <c r="L111" s="219"/>
      <c r="M111" s="217"/>
      <c r="N111" s="227">
        <v>74873.899999999994</v>
      </c>
      <c r="O111" s="217"/>
      <c r="P111" s="228">
        <v>14149.67</v>
      </c>
      <c r="GO111" s="132"/>
      <c r="GP111" s="132"/>
      <c r="GQ111" s="132"/>
      <c r="GR111" s="132"/>
      <c r="GS111" s="132"/>
      <c r="GT111" s="132"/>
      <c r="GU111" s="132"/>
      <c r="GV111" s="98"/>
      <c r="GW111" s="132" t="s">
        <v>153</v>
      </c>
    </row>
    <row r="112" spans="1:205" s="68" customFormat="1" ht="34.5" x14ac:dyDescent="0.25">
      <c r="A112" s="213" t="s">
        <v>190</v>
      </c>
      <c r="B112" s="214" t="s">
        <v>446</v>
      </c>
      <c r="C112" s="215" t="s">
        <v>447</v>
      </c>
      <c r="D112" s="215"/>
      <c r="E112" s="215"/>
      <c r="F112" s="215"/>
      <c r="G112" s="215"/>
      <c r="H112" s="216" t="s">
        <v>183</v>
      </c>
      <c r="I112" s="217">
        <v>0.18898000000000001</v>
      </c>
      <c r="J112" s="218">
        <v>1</v>
      </c>
      <c r="K112" s="260">
        <v>0.18898000000000001</v>
      </c>
      <c r="L112" s="219"/>
      <c r="M112" s="217"/>
      <c r="N112" s="256">
        <v>55473.86</v>
      </c>
      <c r="O112" s="217"/>
      <c r="P112" s="228">
        <v>10483.450000000001</v>
      </c>
      <c r="Q112" s="222"/>
      <c r="R112" s="223"/>
      <c r="GO112" s="132"/>
      <c r="GP112" s="132" t="s">
        <v>447</v>
      </c>
      <c r="GQ112" s="132" t="s">
        <v>3</v>
      </c>
      <c r="GR112" s="132" t="s">
        <v>3</v>
      </c>
      <c r="GS112" s="132" t="s">
        <v>3</v>
      </c>
      <c r="GT112" s="132" t="s">
        <v>3</v>
      </c>
      <c r="GU112" s="132"/>
      <c r="GV112" s="98"/>
      <c r="GW112" s="132"/>
    </row>
    <row r="113" spans="1:205" s="68" customFormat="1" ht="15" x14ac:dyDescent="0.25">
      <c r="A113" s="236"/>
      <c r="B113" s="237"/>
      <c r="C113" s="226" t="s">
        <v>153</v>
      </c>
      <c r="D113" s="226"/>
      <c r="E113" s="226"/>
      <c r="F113" s="226"/>
      <c r="G113" s="226"/>
      <c r="H113" s="216"/>
      <c r="I113" s="217"/>
      <c r="J113" s="217"/>
      <c r="K113" s="217"/>
      <c r="L113" s="219"/>
      <c r="M113" s="217"/>
      <c r="N113" s="219"/>
      <c r="O113" s="217"/>
      <c r="P113" s="228">
        <v>10483.450000000001</v>
      </c>
      <c r="GO113" s="132"/>
      <c r="GP113" s="132"/>
      <c r="GQ113" s="132"/>
      <c r="GR113" s="132"/>
      <c r="GS113" s="132"/>
      <c r="GT113" s="132"/>
      <c r="GU113" s="132"/>
      <c r="GV113" s="98"/>
      <c r="GW113" s="132" t="s">
        <v>153</v>
      </c>
    </row>
    <row r="114" spans="1:205" s="68" customFormat="1" ht="23.25" x14ac:dyDescent="0.25">
      <c r="A114" s="213" t="s">
        <v>193</v>
      </c>
      <c r="B114" s="214" t="s">
        <v>539</v>
      </c>
      <c r="C114" s="215" t="s">
        <v>540</v>
      </c>
      <c r="D114" s="215"/>
      <c r="E114" s="215"/>
      <c r="F114" s="215"/>
      <c r="G114" s="215"/>
      <c r="H114" s="216" t="s">
        <v>541</v>
      </c>
      <c r="I114" s="217">
        <v>1.9897999999999999E-2</v>
      </c>
      <c r="J114" s="218">
        <v>1</v>
      </c>
      <c r="K114" s="258">
        <v>1.9897999999999999E-2</v>
      </c>
      <c r="L114" s="219"/>
      <c r="M114" s="217"/>
      <c r="N114" s="220"/>
      <c r="O114" s="217"/>
      <c r="P114" s="221"/>
      <c r="Q114" s="222"/>
      <c r="R114" s="223"/>
      <c r="GO114" s="132"/>
      <c r="GP114" s="132" t="s">
        <v>540</v>
      </c>
      <c r="GQ114" s="132" t="s">
        <v>3</v>
      </c>
      <c r="GR114" s="132" t="s">
        <v>3</v>
      </c>
      <c r="GS114" s="132" t="s">
        <v>3</v>
      </c>
      <c r="GT114" s="132" t="s">
        <v>3</v>
      </c>
      <c r="GU114" s="132"/>
      <c r="GV114" s="98"/>
      <c r="GW114" s="132"/>
    </row>
    <row r="115" spans="1:205" s="68" customFormat="1" ht="15" x14ac:dyDescent="0.25">
      <c r="A115" s="224"/>
      <c r="B115" s="225"/>
      <c r="C115" s="226" t="s">
        <v>146</v>
      </c>
      <c r="D115" s="226"/>
      <c r="E115" s="226"/>
      <c r="F115" s="226"/>
      <c r="G115" s="226"/>
      <c r="H115" s="216"/>
      <c r="I115" s="217"/>
      <c r="J115" s="217"/>
      <c r="K115" s="217"/>
      <c r="L115" s="219"/>
      <c r="M115" s="217"/>
      <c r="N115" s="227"/>
      <c r="O115" s="217"/>
      <c r="P115" s="228">
        <v>598.82000000000005</v>
      </c>
      <c r="GO115" s="132"/>
      <c r="GP115" s="132"/>
      <c r="GQ115" s="132"/>
      <c r="GR115" s="132"/>
      <c r="GS115" s="132"/>
      <c r="GT115" s="132"/>
      <c r="GU115" s="132" t="s">
        <v>146</v>
      </c>
      <c r="GV115" s="98"/>
      <c r="GW115" s="132"/>
    </row>
    <row r="116" spans="1:205" s="68" customFormat="1" ht="15" x14ac:dyDescent="0.25">
      <c r="A116" s="229"/>
      <c r="B116" s="230"/>
      <c r="C116" s="148" t="s">
        <v>147</v>
      </c>
      <c r="D116" s="148"/>
      <c r="E116" s="148"/>
      <c r="F116" s="148"/>
      <c r="G116" s="148"/>
      <c r="H116" s="231"/>
      <c r="I116" s="232"/>
      <c r="J116" s="232"/>
      <c r="K116" s="232"/>
      <c r="L116" s="233"/>
      <c r="M116" s="232"/>
      <c r="N116" s="233"/>
      <c r="O116" s="232"/>
      <c r="P116" s="238">
        <v>401.48</v>
      </c>
      <c r="GO116" s="132"/>
      <c r="GP116" s="132"/>
      <c r="GQ116" s="132"/>
      <c r="GR116" s="132"/>
      <c r="GS116" s="132"/>
      <c r="GT116" s="132"/>
      <c r="GU116" s="132"/>
      <c r="GV116" s="98" t="s">
        <v>147</v>
      </c>
      <c r="GW116" s="132"/>
    </row>
    <row r="117" spans="1:205" s="68" customFormat="1" ht="15" x14ac:dyDescent="0.25">
      <c r="A117" s="229"/>
      <c r="B117" s="230" t="s">
        <v>542</v>
      </c>
      <c r="C117" s="148" t="s">
        <v>543</v>
      </c>
      <c r="D117" s="148"/>
      <c r="E117" s="148"/>
      <c r="F117" s="148"/>
      <c r="G117" s="148"/>
      <c r="H117" s="231" t="s">
        <v>150</v>
      </c>
      <c r="I117" s="235">
        <v>93</v>
      </c>
      <c r="J117" s="232"/>
      <c r="K117" s="235">
        <v>93</v>
      </c>
      <c r="L117" s="233"/>
      <c r="M117" s="232"/>
      <c r="N117" s="233"/>
      <c r="O117" s="232"/>
      <c r="P117" s="238">
        <v>373.38</v>
      </c>
      <c r="GO117" s="132"/>
      <c r="GP117" s="132"/>
      <c r="GQ117" s="132"/>
      <c r="GR117" s="132"/>
      <c r="GS117" s="132"/>
      <c r="GT117" s="132"/>
      <c r="GU117" s="132"/>
      <c r="GV117" s="98" t="s">
        <v>543</v>
      </c>
      <c r="GW117" s="132"/>
    </row>
    <row r="118" spans="1:205" s="68" customFormat="1" ht="15" x14ac:dyDescent="0.25">
      <c r="A118" s="229"/>
      <c r="B118" s="230" t="s">
        <v>544</v>
      </c>
      <c r="C118" s="148" t="s">
        <v>545</v>
      </c>
      <c r="D118" s="148"/>
      <c r="E118" s="148"/>
      <c r="F118" s="148"/>
      <c r="G118" s="148"/>
      <c r="H118" s="231" t="s">
        <v>150</v>
      </c>
      <c r="I118" s="235">
        <v>62</v>
      </c>
      <c r="J118" s="232"/>
      <c r="K118" s="235">
        <v>62</v>
      </c>
      <c r="L118" s="233"/>
      <c r="M118" s="232"/>
      <c r="N118" s="233"/>
      <c r="O118" s="232"/>
      <c r="P118" s="238">
        <v>248.92</v>
      </c>
      <c r="GO118" s="132"/>
      <c r="GP118" s="132"/>
      <c r="GQ118" s="132"/>
      <c r="GR118" s="132"/>
      <c r="GS118" s="132"/>
      <c r="GT118" s="132"/>
      <c r="GU118" s="132"/>
      <c r="GV118" s="98" t="s">
        <v>545</v>
      </c>
      <c r="GW118" s="132"/>
    </row>
    <row r="119" spans="1:205" s="68" customFormat="1" ht="15" x14ac:dyDescent="0.25">
      <c r="A119" s="236"/>
      <c r="B119" s="237"/>
      <c r="C119" s="226" t="s">
        <v>153</v>
      </c>
      <c r="D119" s="226"/>
      <c r="E119" s="226"/>
      <c r="F119" s="226"/>
      <c r="G119" s="226"/>
      <c r="H119" s="216"/>
      <c r="I119" s="217"/>
      <c r="J119" s="217"/>
      <c r="K119" s="217"/>
      <c r="L119" s="219"/>
      <c r="M119" s="217"/>
      <c r="N119" s="227">
        <v>61368.98</v>
      </c>
      <c r="O119" s="217"/>
      <c r="P119" s="228">
        <v>1221.1199999999999</v>
      </c>
      <c r="GO119" s="132"/>
      <c r="GP119" s="132"/>
      <c r="GQ119" s="132"/>
      <c r="GR119" s="132"/>
      <c r="GS119" s="132"/>
      <c r="GT119" s="132"/>
      <c r="GU119" s="132"/>
      <c r="GV119" s="98"/>
      <c r="GW119" s="132" t="s">
        <v>153</v>
      </c>
    </row>
    <row r="120" spans="1:205" s="68" customFormat="1" ht="23.25" x14ac:dyDescent="0.25">
      <c r="A120" s="213" t="s">
        <v>196</v>
      </c>
      <c r="B120" s="214" t="s">
        <v>546</v>
      </c>
      <c r="C120" s="215" t="s">
        <v>547</v>
      </c>
      <c r="D120" s="215"/>
      <c r="E120" s="215"/>
      <c r="F120" s="215"/>
      <c r="G120" s="215"/>
      <c r="H120" s="216" t="s">
        <v>183</v>
      </c>
      <c r="I120" s="217">
        <v>0.96120000000000005</v>
      </c>
      <c r="J120" s="218">
        <v>1</v>
      </c>
      <c r="K120" s="257">
        <v>0.96120000000000005</v>
      </c>
      <c r="L120" s="219"/>
      <c r="M120" s="217"/>
      <c r="N120" s="220"/>
      <c r="O120" s="217"/>
      <c r="P120" s="221"/>
      <c r="Q120" s="222"/>
      <c r="R120" s="223"/>
      <c r="GO120" s="132"/>
      <c r="GP120" s="132" t="s">
        <v>547</v>
      </c>
      <c r="GQ120" s="132" t="s">
        <v>3</v>
      </c>
      <c r="GR120" s="132" t="s">
        <v>3</v>
      </c>
      <c r="GS120" s="132" t="s">
        <v>3</v>
      </c>
      <c r="GT120" s="132" t="s">
        <v>3</v>
      </c>
      <c r="GU120" s="132"/>
      <c r="GV120" s="98"/>
      <c r="GW120" s="132"/>
    </row>
    <row r="121" spans="1:205" s="68" customFormat="1" ht="15" x14ac:dyDescent="0.25">
      <c r="A121" s="224"/>
      <c r="B121" s="225"/>
      <c r="C121" s="226" t="s">
        <v>146</v>
      </c>
      <c r="D121" s="226"/>
      <c r="E121" s="226"/>
      <c r="F121" s="226"/>
      <c r="G121" s="226"/>
      <c r="H121" s="216"/>
      <c r="I121" s="217"/>
      <c r="J121" s="217"/>
      <c r="K121" s="217"/>
      <c r="L121" s="219"/>
      <c r="M121" s="217"/>
      <c r="N121" s="227"/>
      <c r="O121" s="217"/>
      <c r="P121" s="228">
        <v>34928.19</v>
      </c>
      <c r="GO121" s="132"/>
      <c r="GP121" s="132"/>
      <c r="GQ121" s="132"/>
      <c r="GR121" s="132"/>
      <c r="GS121" s="132"/>
      <c r="GT121" s="132"/>
      <c r="GU121" s="132" t="s">
        <v>146</v>
      </c>
      <c r="GV121" s="98"/>
      <c r="GW121" s="132"/>
    </row>
    <row r="122" spans="1:205" s="68" customFormat="1" ht="15" x14ac:dyDescent="0.25">
      <c r="A122" s="229"/>
      <c r="B122" s="230"/>
      <c r="C122" s="148" t="s">
        <v>147</v>
      </c>
      <c r="D122" s="148"/>
      <c r="E122" s="148"/>
      <c r="F122" s="148"/>
      <c r="G122" s="148"/>
      <c r="H122" s="231"/>
      <c r="I122" s="232"/>
      <c r="J122" s="232"/>
      <c r="K122" s="232"/>
      <c r="L122" s="233"/>
      <c r="M122" s="232"/>
      <c r="N122" s="233"/>
      <c r="O122" s="232"/>
      <c r="P122" s="234">
        <v>20726.580000000002</v>
      </c>
      <c r="GO122" s="132"/>
      <c r="GP122" s="132"/>
      <c r="GQ122" s="132"/>
      <c r="GR122" s="132"/>
      <c r="GS122" s="132"/>
      <c r="GT122" s="132"/>
      <c r="GU122" s="132"/>
      <c r="GV122" s="98" t="s">
        <v>147</v>
      </c>
      <c r="GW122" s="132"/>
    </row>
    <row r="123" spans="1:205" s="68" customFormat="1" ht="15" x14ac:dyDescent="0.25">
      <c r="A123" s="229"/>
      <c r="B123" s="230" t="s">
        <v>542</v>
      </c>
      <c r="C123" s="148" t="s">
        <v>543</v>
      </c>
      <c r="D123" s="148"/>
      <c r="E123" s="148"/>
      <c r="F123" s="148"/>
      <c r="G123" s="148"/>
      <c r="H123" s="231" t="s">
        <v>150</v>
      </c>
      <c r="I123" s="235">
        <v>93</v>
      </c>
      <c r="J123" s="232"/>
      <c r="K123" s="235">
        <v>93</v>
      </c>
      <c r="L123" s="233"/>
      <c r="M123" s="232"/>
      <c r="N123" s="233"/>
      <c r="O123" s="232"/>
      <c r="P123" s="234">
        <v>19275.72</v>
      </c>
      <c r="GO123" s="132"/>
      <c r="GP123" s="132"/>
      <c r="GQ123" s="132"/>
      <c r="GR123" s="132"/>
      <c r="GS123" s="132"/>
      <c r="GT123" s="132"/>
      <c r="GU123" s="132"/>
      <c r="GV123" s="98" t="s">
        <v>543</v>
      </c>
      <c r="GW123" s="132"/>
    </row>
    <row r="124" spans="1:205" s="68" customFormat="1" ht="15" x14ac:dyDescent="0.25">
      <c r="A124" s="229"/>
      <c r="B124" s="230" t="s">
        <v>544</v>
      </c>
      <c r="C124" s="148" t="s">
        <v>545</v>
      </c>
      <c r="D124" s="148"/>
      <c r="E124" s="148"/>
      <c r="F124" s="148"/>
      <c r="G124" s="148"/>
      <c r="H124" s="231" t="s">
        <v>150</v>
      </c>
      <c r="I124" s="235">
        <v>62</v>
      </c>
      <c r="J124" s="232"/>
      <c r="K124" s="235">
        <v>62</v>
      </c>
      <c r="L124" s="233"/>
      <c r="M124" s="232"/>
      <c r="N124" s="233"/>
      <c r="O124" s="232"/>
      <c r="P124" s="234">
        <v>12850.48</v>
      </c>
      <c r="GO124" s="132"/>
      <c r="GP124" s="132"/>
      <c r="GQ124" s="132"/>
      <c r="GR124" s="132"/>
      <c r="GS124" s="132"/>
      <c r="GT124" s="132"/>
      <c r="GU124" s="132"/>
      <c r="GV124" s="98" t="s">
        <v>545</v>
      </c>
      <c r="GW124" s="132"/>
    </row>
    <row r="125" spans="1:205" s="68" customFormat="1" ht="15" x14ac:dyDescent="0.25">
      <c r="A125" s="236"/>
      <c r="B125" s="237"/>
      <c r="C125" s="226" t="s">
        <v>153</v>
      </c>
      <c r="D125" s="226"/>
      <c r="E125" s="226"/>
      <c r="F125" s="226"/>
      <c r="G125" s="226"/>
      <c r="H125" s="216"/>
      <c r="I125" s="217"/>
      <c r="J125" s="217"/>
      <c r="K125" s="217"/>
      <c r="L125" s="219"/>
      <c r="M125" s="217"/>
      <c r="N125" s="227">
        <v>69761.119999999995</v>
      </c>
      <c r="O125" s="217"/>
      <c r="P125" s="228">
        <v>67054.39</v>
      </c>
      <c r="GO125" s="132"/>
      <c r="GP125" s="132"/>
      <c r="GQ125" s="132"/>
      <c r="GR125" s="132"/>
      <c r="GS125" s="132"/>
      <c r="GT125" s="132"/>
      <c r="GU125" s="132"/>
      <c r="GV125" s="98"/>
      <c r="GW125" s="132" t="s">
        <v>153</v>
      </c>
    </row>
    <row r="126" spans="1:205" s="68" customFormat="1" ht="23.25" x14ac:dyDescent="0.25">
      <c r="A126" s="213" t="s">
        <v>200</v>
      </c>
      <c r="B126" s="214" t="s">
        <v>548</v>
      </c>
      <c r="C126" s="215" t="s">
        <v>549</v>
      </c>
      <c r="D126" s="215"/>
      <c r="E126" s="215"/>
      <c r="F126" s="215"/>
      <c r="G126" s="215"/>
      <c r="H126" s="216" t="s">
        <v>183</v>
      </c>
      <c r="I126" s="217">
        <v>0.67120000000000002</v>
      </c>
      <c r="J126" s="218">
        <v>1</v>
      </c>
      <c r="K126" s="257">
        <v>0.67120000000000002</v>
      </c>
      <c r="L126" s="227">
        <v>81926.5</v>
      </c>
      <c r="M126" s="255">
        <v>0.85</v>
      </c>
      <c r="N126" s="256">
        <v>69637.53</v>
      </c>
      <c r="O126" s="217"/>
      <c r="P126" s="228">
        <v>46740.71</v>
      </c>
      <c r="Q126" s="222"/>
      <c r="R126" s="223"/>
      <c r="GO126" s="132"/>
      <c r="GP126" s="132" t="s">
        <v>549</v>
      </c>
      <c r="GQ126" s="132" t="s">
        <v>3</v>
      </c>
      <c r="GR126" s="132" t="s">
        <v>3</v>
      </c>
      <c r="GS126" s="132" t="s">
        <v>3</v>
      </c>
      <c r="GT126" s="132" t="s">
        <v>3</v>
      </c>
      <c r="GU126" s="132"/>
      <c r="GV126" s="98"/>
      <c r="GW126" s="132"/>
    </row>
    <row r="127" spans="1:205" s="68" customFormat="1" ht="15" x14ac:dyDescent="0.25">
      <c r="A127" s="236"/>
      <c r="B127" s="237"/>
      <c r="C127" s="226" t="s">
        <v>153</v>
      </c>
      <c r="D127" s="226"/>
      <c r="E127" s="226"/>
      <c r="F127" s="226"/>
      <c r="G127" s="226"/>
      <c r="H127" s="216"/>
      <c r="I127" s="217"/>
      <c r="J127" s="217"/>
      <c r="K127" s="217"/>
      <c r="L127" s="219"/>
      <c r="M127" s="217"/>
      <c r="N127" s="219"/>
      <c r="O127" s="217"/>
      <c r="P127" s="228">
        <v>46740.71</v>
      </c>
      <c r="GO127" s="132"/>
      <c r="GP127" s="132"/>
      <c r="GQ127" s="132"/>
      <c r="GR127" s="132"/>
      <c r="GS127" s="132"/>
      <c r="GT127" s="132"/>
      <c r="GU127" s="132"/>
      <c r="GV127" s="98"/>
      <c r="GW127" s="132" t="s">
        <v>153</v>
      </c>
    </row>
    <row r="128" spans="1:205" s="68" customFormat="1" ht="15" x14ac:dyDescent="0.25">
      <c r="A128" s="213" t="s">
        <v>207</v>
      </c>
      <c r="B128" s="214" t="s">
        <v>550</v>
      </c>
      <c r="C128" s="215" t="s">
        <v>551</v>
      </c>
      <c r="D128" s="215"/>
      <c r="E128" s="215"/>
      <c r="F128" s="215"/>
      <c r="G128" s="215"/>
      <c r="H128" s="216" t="s">
        <v>183</v>
      </c>
      <c r="I128" s="217">
        <v>0.33600000000000002</v>
      </c>
      <c r="J128" s="218">
        <v>1</v>
      </c>
      <c r="K128" s="253">
        <v>0.33600000000000002</v>
      </c>
      <c r="L128" s="219"/>
      <c r="M128" s="217"/>
      <c r="N128" s="220"/>
      <c r="O128" s="217"/>
      <c r="P128" s="221"/>
      <c r="Q128" s="222"/>
      <c r="R128" s="223"/>
      <c r="GO128" s="132"/>
      <c r="GP128" s="132" t="s">
        <v>551</v>
      </c>
      <c r="GQ128" s="132" t="s">
        <v>3</v>
      </c>
      <c r="GR128" s="132" t="s">
        <v>3</v>
      </c>
      <c r="GS128" s="132" t="s">
        <v>3</v>
      </c>
      <c r="GT128" s="132" t="s">
        <v>3</v>
      </c>
      <c r="GU128" s="132"/>
      <c r="GV128" s="98"/>
      <c r="GW128" s="132"/>
    </row>
    <row r="129" spans="1:205" s="68" customFormat="1" ht="15" x14ac:dyDescent="0.25">
      <c r="A129" s="224"/>
      <c r="B129" s="225"/>
      <c r="C129" s="226" t="s">
        <v>146</v>
      </c>
      <c r="D129" s="226"/>
      <c r="E129" s="226"/>
      <c r="F129" s="226"/>
      <c r="G129" s="226"/>
      <c r="H129" s="216"/>
      <c r="I129" s="217"/>
      <c r="J129" s="217"/>
      <c r="K129" s="217"/>
      <c r="L129" s="219"/>
      <c r="M129" s="217"/>
      <c r="N129" s="227"/>
      <c r="O129" s="217"/>
      <c r="P129" s="228">
        <v>29517.46</v>
      </c>
      <c r="GO129" s="132"/>
      <c r="GP129" s="132"/>
      <c r="GQ129" s="132"/>
      <c r="GR129" s="132"/>
      <c r="GS129" s="132"/>
      <c r="GT129" s="132"/>
      <c r="GU129" s="132" t="s">
        <v>146</v>
      </c>
      <c r="GV129" s="98"/>
      <c r="GW129" s="132"/>
    </row>
    <row r="130" spans="1:205" s="68" customFormat="1" ht="15" x14ac:dyDescent="0.25">
      <c r="A130" s="229"/>
      <c r="B130" s="230"/>
      <c r="C130" s="148" t="s">
        <v>147</v>
      </c>
      <c r="D130" s="148"/>
      <c r="E130" s="148"/>
      <c r="F130" s="148"/>
      <c r="G130" s="148"/>
      <c r="H130" s="231"/>
      <c r="I130" s="232"/>
      <c r="J130" s="232"/>
      <c r="K130" s="232"/>
      <c r="L130" s="233"/>
      <c r="M130" s="232"/>
      <c r="N130" s="233"/>
      <c r="O130" s="232"/>
      <c r="P130" s="234">
        <v>9449.27</v>
      </c>
      <c r="GO130" s="132"/>
      <c r="GP130" s="132"/>
      <c r="GQ130" s="132"/>
      <c r="GR130" s="132"/>
      <c r="GS130" s="132"/>
      <c r="GT130" s="132"/>
      <c r="GU130" s="132"/>
      <c r="GV130" s="98" t="s">
        <v>147</v>
      </c>
      <c r="GW130" s="132"/>
    </row>
    <row r="131" spans="1:205" s="68" customFormat="1" ht="23.25" x14ac:dyDescent="0.25">
      <c r="A131" s="229"/>
      <c r="B131" s="230" t="s">
        <v>552</v>
      </c>
      <c r="C131" s="148" t="s">
        <v>553</v>
      </c>
      <c r="D131" s="148"/>
      <c r="E131" s="148"/>
      <c r="F131" s="148"/>
      <c r="G131" s="148"/>
      <c r="H131" s="231" t="s">
        <v>150</v>
      </c>
      <c r="I131" s="235">
        <v>94</v>
      </c>
      <c r="J131" s="232"/>
      <c r="K131" s="235">
        <v>94</v>
      </c>
      <c r="L131" s="233"/>
      <c r="M131" s="232"/>
      <c r="N131" s="233"/>
      <c r="O131" s="232"/>
      <c r="P131" s="234">
        <v>8882.31</v>
      </c>
      <c r="GO131" s="132"/>
      <c r="GP131" s="132"/>
      <c r="GQ131" s="132"/>
      <c r="GR131" s="132"/>
      <c r="GS131" s="132"/>
      <c r="GT131" s="132"/>
      <c r="GU131" s="132"/>
      <c r="GV131" s="98" t="s">
        <v>553</v>
      </c>
      <c r="GW131" s="132"/>
    </row>
    <row r="132" spans="1:205" s="68" customFormat="1" ht="23.25" x14ac:dyDescent="0.25">
      <c r="A132" s="229"/>
      <c r="B132" s="230" t="s">
        <v>554</v>
      </c>
      <c r="C132" s="148" t="s">
        <v>555</v>
      </c>
      <c r="D132" s="148"/>
      <c r="E132" s="148"/>
      <c r="F132" s="148"/>
      <c r="G132" s="148"/>
      <c r="H132" s="231" t="s">
        <v>150</v>
      </c>
      <c r="I132" s="235">
        <v>63</v>
      </c>
      <c r="J132" s="232"/>
      <c r="K132" s="235">
        <v>63</v>
      </c>
      <c r="L132" s="233"/>
      <c r="M132" s="232"/>
      <c r="N132" s="233"/>
      <c r="O132" s="232"/>
      <c r="P132" s="234">
        <v>5953.04</v>
      </c>
      <c r="GO132" s="132"/>
      <c r="GP132" s="132"/>
      <c r="GQ132" s="132"/>
      <c r="GR132" s="132"/>
      <c r="GS132" s="132"/>
      <c r="GT132" s="132"/>
      <c r="GU132" s="132"/>
      <c r="GV132" s="98" t="s">
        <v>555</v>
      </c>
      <c r="GW132" s="132"/>
    </row>
    <row r="133" spans="1:205" s="68" customFormat="1" ht="15" x14ac:dyDescent="0.25">
      <c r="A133" s="236"/>
      <c r="B133" s="237"/>
      <c r="C133" s="226" t="s">
        <v>153</v>
      </c>
      <c r="D133" s="226"/>
      <c r="E133" s="226"/>
      <c r="F133" s="226"/>
      <c r="G133" s="226"/>
      <c r="H133" s="216"/>
      <c r="I133" s="217"/>
      <c r="J133" s="217"/>
      <c r="K133" s="217"/>
      <c r="L133" s="219"/>
      <c r="M133" s="217"/>
      <c r="N133" s="227">
        <v>132002.41</v>
      </c>
      <c r="O133" s="217"/>
      <c r="P133" s="228">
        <v>44352.81</v>
      </c>
      <c r="GO133" s="132"/>
      <c r="GP133" s="132"/>
      <c r="GQ133" s="132"/>
      <c r="GR133" s="132"/>
      <c r="GS133" s="132"/>
      <c r="GT133" s="132"/>
      <c r="GU133" s="132"/>
      <c r="GV133" s="98"/>
      <c r="GW133" s="132" t="s">
        <v>153</v>
      </c>
    </row>
    <row r="134" spans="1:205" s="68" customFormat="1" ht="45.75" x14ac:dyDescent="0.25">
      <c r="A134" s="213" t="s">
        <v>210</v>
      </c>
      <c r="B134" s="214" t="s">
        <v>556</v>
      </c>
      <c r="C134" s="215" t="s">
        <v>557</v>
      </c>
      <c r="D134" s="215"/>
      <c r="E134" s="215"/>
      <c r="F134" s="215"/>
      <c r="G134" s="215"/>
      <c r="H134" s="216" t="s">
        <v>317</v>
      </c>
      <c r="I134" s="217">
        <v>2</v>
      </c>
      <c r="J134" s="218">
        <v>1</v>
      </c>
      <c r="K134" s="218">
        <v>2</v>
      </c>
      <c r="L134" s="227">
        <v>1998.27</v>
      </c>
      <c r="M134" s="255">
        <v>1.26</v>
      </c>
      <c r="N134" s="256">
        <v>2517.8200000000002</v>
      </c>
      <c r="O134" s="217"/>
      <c r="P134" s="228">
        <v>5035.6400000000003</v>
      </c>
      <c r="Q134" s="222"/>
      <c r="R134" s="223"/>
      <c r="GO134" s="132"/>
      <c r="GP134" s="132" t="s">
        <v>557</v>
      </c>
      <c r="GQ134" s="132" t="s">
        <v>3</v>
      </c>
      <c r="GR134" s="132" t="s">
        <v>3</v>
      </c>
      <c r="GS134" s="132" t="s">
        <v>3</v>
      </c>
      <c r="GT134" s="132" t="s">
        <v>3</v>
      </c>
      <c r="GU134" s="132"/>
      <c r="GV134" s="98"/>
      <c r="GW134" s="132"/>
    </row>
    <row r="135" spans="1:205" s="68" customFormat="1" ht="15" x14ac:dyDescent="0.25">
      <c r="A135" s="236"/>
      <c r="B135" s="237"/>
      <c r="C135" s="226" t="s">
        <v>153</v>
      </c>
      <c r="D135" s="226"/>
      <c r="E135" s="226"/>
      <c r="F135" s="226"/>
      <c r="G135" s="226"/>
      <c r="H135" s="216"/>
      <c r="I135" s="217"/>
      <c r="J135" s="217"/>
      <c r="K135" s="217"/>
      <c r="L135" s="219"/>
      <c r="M135" s="217"/>
      <c r="N135" s="219"/>
      <c r="O135" s="217"/>
      <c r="P135" s="228">
        <v>5035.6400000000003</v>
      </c>
      <c r="GO135" s="132"/>
      <c r="GP135" s="132"/>
      <c r="GQ135" s="132"/>
      <c r="GR135" s="132"/>
      <c r="GS135" s="132"/>
      <c r="GT135" s="132"/>
      <c r="GU135" s="132"/>
      <c r="GV135" s="98"/>
      <c r="GW135" s="132" t="s">
        <v>153</v>
      </c>
    </row>
    <row r="136" spans="1:205" s="68" customFormat="1" ht="34.5" x14ac:dyDescent="0.25">
      <c r="A136" s="213" t="s">
        <v>214</v>
      </c>
      <c r="B136" s="214" t="s">
        <v>558</v>
      </c>
      <c r="C136" s="215" t="s">
        <v>559</v>
      </c>
      <c r="D136" s="215"/>
      <c r="E136" s="215"/>
      <c r="F136" s="215"/>
      <c r="G136" s="215"/>
      <c r="H136" s="216" t="s">
        <v>317</v>
      </c>
      <c r="I136" s="217">
        <v>2</v>
      </c>
      <c r="J136" s="218">
        <v>1</v>
      </c>
      <c r="K136" s="218">
        <v>2</v>
      </c>
      <c r="L136" s="227">
        <v>7326.7</v>
      </c>
      <c r="M136" s="255">
        <v>1.26</v>
      </c>
      <c r="N136" s="256">
        <v>9231.64</v>
      </c>
      <c r="O136" s="217"/>
      <c r="P136" s="228">
        <v>18463.28</v>
      </c>
      <c r="Q136" s="222"/>
      <c r="R136" s="223"/>
      <c r="GO136" s="132"/>
      <c r="GP136" s="132" t="s">
        <v>559</v>
      </c>
      <c r="GQ136" s="132" t="s">
        <v>3</v>
      </c>
      <c r="GR136" s="132" t="s">
        <v>3</v>
      </c>
      <c r="GS136" s="132" t="s">
        <v>3</v>
      </c>
      <c r="GT136" s="132" t="s">
        <v>3</v>
      </c>
      <c r="GU136" s="132"/>
      <c r="GV136" s="98"/>
      <c r="GW136" s="132"/>
    </row>
    <row r="137" spans="1:205" s="68" customFormat="1" ht="15" x14ac:dyDescent="0.25">
      <c r="A137" s="236"/>
      <c r="B137" s="237"/>
      <c r="C137" s="226" t="s">
        <v>153</v>
      </c>
      <c r="D137" s="226"/>
      <c r="E137" s="226"/>
      <c r="F137" s="226"/>
      <c r="G137" s="226"/>
      <c r="H137" s="216"/>
      <c r="I137" s="217"/>
      <c r="J137" s="217"/>
      <c r="K137" s="217"/>
      <c r="L137" s="219"/>
      <c r="M137" s="217"/>
      <c r="N137" s="219"/>
      <c r="O137" s="217"/>
      <c r="P137" s="228">
        <v>18463.28</v>
      </c>
      <c r="GO137" s="132"/>
      <c r="GP137" s="132"/>
      <c r="GQ137" s="132"/>
      <c r="GR137" s="132"/>
      <c r="GS137" s="132"/>
      <c r="GT137" s="132"/>
      <c r="GU137" s="132"/>
      <c r="GV137" s="98"/>
      <c r="GW137" s="132" t="s">
        <v>153</v>
      </c>
    </row>
    <row r="138" spans="1:205" s="68" customFormat="1" ht="23.25" x14ac:dyDescent="0.25">
      <c r="A138" s="213" t="s">
        <v>217</v>
      </c>
      <c r="B138" s="214" t="s">
        <v>560</v>
      </c>
      <c r="C138" s="215" t="s">
        <v>561</v>
      </c>
      <c r="D138" s="215"/>
      <c r="E138" s="215"/>
      <c r="F138" s="215"/>
      <c r="G138" s="215"/>
      <c r="H138" s="216" t="s">
        <v>524</v>
      </c>
      <c r="I138" s="217">
        <v>9.83</v>
      </c>
      <c r="J138" s="218">
        <v>1</v>
      </c>
      <c r="K138" s="255">
        <v>9.83</v>
      </c>
      <c r="L138" s="219"/>
      <c r="M138" s="217"/>
      <c r="N138" s="220"/>
      <c r="O138" s="217"/>
      <c r="P138" s="221"/>
      <c r="Q138" s="222"/>
      <c r="R138" s="223"/>
      <c r="GO138" s="132"/>
      <c r="GP138" s="132" t="s">
        <v>561</v>
      </c>
      <c r="GQ138" s="132" t="s">
        <v>3</v>
      </c>
      <c r="GR138" s="132" t="s">
        <v>3</v>
      </c>
      <c r="GS138" s="132" t="s">
        <v>3</v>
      </c>
      <c r="GT138" s="132" t="s">
        <v>3</v>
      </c>
      <c r="GU138" s="132"/>
      <c r="GV138" s="98"/>
      <c r="GW138" s="132"/>
    </row>
    <row r="139" spans="1:205" s="68" customFormat="1" ht="15" x14ac:dyDescent="0.25">
      <c r="A139" s="224"/>
      <c r="B139" s="225"/>
      <c r="C139" s="226" t="s">
        <v>146</v>
      </c>
      <c r="D139" s="226"/>
      <c r="E139" s="226"/>
      <c r="F139" s="226"/>
      <c r="G139" s="226"/>
      <c r="H139" s="216"/>
      <c r="I139" s="217"/>
      <c r="J139" s="217"/>
      <c r="K139" s="217"/>
      <c r="L139" s="219"/>
      <c r="M139" s="217"/>
      <c r="N139" s="227"/>
      <c r="O139" s="217"/>
      <c r="P139" s="228">
        <v>41468.769999999997</v>
      </c>
      <c r="GO139" s="132"/>
      <c r="GP139" s="132"/>
      <c r="GQ139" s="132"/>
      <c r="GR139" s="132"/>
      <c r="GS139" s="132"/>
      <c r="GT139" s="132"/>
      <c r="GU139" s="132" t="s">
        <v>146</v>
      </c>
      <c r="GV139" s="98"/>
      <c r="GW139" s="132"/>
    </row>
    <row r="140" spans="1:205" s="68" customFormat="1" ht="15" x14ac:dyDescent="0.25">
      <c r="A140" s="229"/>
      <c r="B140" s="230"/>
      <c r="C140" s="148" t="s">
        <v>147</v>
      </c>
      <c r="D140" s="148"/>
      <c r="E140" s="148"/>
      <c r="F140" s="148"/>
      <c r="G140" s="148"/>
      <c r="H140" s="231"/>
      <c r="I140" s="232"/>
      <c r="J140" s="232"/>
      <c r="K140" s="232"/>
      <c r="L140" s="233"/>
      <c r="M140" s="232"/>
      <c r="N140" s="233"/>
      <c r="O140" s="232"/>
      <c r="P140" s="234">
        <v>30684.58</v>
      </c>
      <c r="GO140" s="132"/>
      <c r="GP140" s="132"/>
      <c r="GQ140" s="132"/>
      <c r="GR140" s="132"/>
      <c r="GS140" s="132"/>
      <c r="GT140" s="132"/>
      <c r="GU140" s="132"/>
      <c r="GV140" s="98" t="s">
        <v>147</v>
      </c>
      <c r="GW140" s="132"/>
    </row>
    <row r="141" spans="1:205" s="68" customFormat="1" ht="23.25" x14ac:dyDescent="0.25">
      <c r="A141" s="229"/>
      <c r="B141" s="230" t="s">
        <v>562</v>
      </c>
      <c r="C141" s="148" t="s">
        <v>563</v>
      </c>
      <c r="D141" s="148"/>
      <c r="E141" s="148"/>
      <c r="F141" s="148"/>
      <c r="G141" s="148"/>
      <c r="H141" s="231" t="s">
        <v>150</v>
      </c>
      <c r="I141" s="235">
        <v>94</v>
      </c>
      <c r="J141" s="232"/>
      <c r="K141" s="235">
        <v>94</v>
      </c>
      <c r="L141" s="233"/>
      <c r="M141" s="232"/>
      <c r="N141" s="233"/>
      <c r="O141" s="232"/>
      <c r="P141" s="234">
        <v>28843.51</v>
      </c>
      <c r="GO141" s="132"/>
      <c r="GP141" s="132"/>
      <c r="GQ141" s="132"/>
      <c r="GR141" s="132"/>
      <c r="GS141" s="132"/>
      <c r="GT141" s="132"/>
      <c r="GU141" s="132"/>
      <c r="GV141" s="98" t="s">
        <v>563</v>
      </c>
      <c r="GW141" s="132"/>
    </row>
    <row r="142" spans="1:205" s="68" customFormat="1" ht="23.25" x14ac:dyDescent="0.25">
      <c r="A142" s="229"/>
      <c r="B142" s="230" t="s">
        <v>564</v>
      </c>
      <c r="C142" s="148" t="s">
        <v>565</v>
      </c>
      <c r="D142" s="148"/>
      <c r="E142" s="148"/>
      <c r="F142" s="148"/>
      <c r="G142" s="148"/>
      <c r="H142" s="231" t="s">
        <v>150</v>
      </c>
      <c r="I142" s="235">
        <v>51</v>
      </c>
      <c r="J142" s="232"/>
      <c r="K142" s="235">
        <v>51</v>
      </c>
      <c r="L142" s="233"/>
      <c r="M142" s="232"/>
      <c r="N142" s="233"/>
      <c r="O142" s="232"/>
      <c r="P142" s="234">
        <v>15649.14</v>
      </c>
      <c r="GO142" s="132"/>
      <c r="GP142" s="132"/>
      <c r="GQ142" s="132"/>
      <c r="GR142" s="132"/>
      <c r="GS142" s="132"/>
      <c r="GT142" s="132"/>
      <c r="GU142" s="132"/>
      <c r="GV142" s="98" t="s">
        <v>565</v>
      </c>
      <c r="GW142" s="132"/>
    </row>
    <row r="143" spans="1:205" s="68" customFormat="1" ht="15" x14ac:dyDescent="0.25">
      <c r="A143" s="236"/>
      <c r="B143" s="237"/>
      <c r="C143" s="226" t="s">
        <v>153</v>
      </c>
      <c r="D143" s="226"/>
      <c r="E143" s="226"/>
      <c r="F143" s="226"/>
      <c r="G143" s="226"/>
      <c r="H143" s="216"/>
      <c r="I143" s="217"/>
      <c r="J143" s="217"/>
      <c r="K143" s="217"/>
      <c r="L143" s="219"/>
      <c r="M143" s="217"/>
      <c r="N143" s="227">
        <v>8744.7999999999993</v>
      </c>
      <c r="O143" s="217"/>
      <c r="P143" s="228">
        <v>85961.42</v>
      </c>
      <c r="GO143" s="132"/>
      <c r="GP143" s="132"/>
      <c r="GQ143" s="132"/>
      <c r="GR143" s="132"/>
      <c r="GS143" s="132"/>
      <c r="GT143" s="132"/>
      <c r="GU143" s="132"/>
      <c r="GV143" s="98"/>
      <c r="GW143" s="132" t="s">
        <v>153</v>
      </c>
    </row>
    <row r="144" spans="1:205" s="68" customFormat="1" ht="23.25" x14ac:dyDescent="0.25">
      <c r="A144" s="213" t="s">
        <v>427</v>
      </c>
      <c r="B144" s="214" t="s">
        <v>566</v>
      </c>
      <c r="C144" s="215" t="s">
        <v>567</v>
      </c>
      <c r="D144" s="215"/>
      <c r="E144" s="215"/>
      <c r="F144" s="215"/>
      <c r="G144" s="215"/>
      <c r="H144" s="216" t="s">
        <v>524</v>
      </c>
      <c r="I144" s="217">
        <v>9.83</v>
      </c>
      <c r="J144" s="218">
        <v>1</v>
      </c>
      <c r="K144" s="255">
        <v>9.83</v>
      </c>
      <c r="L144" s="219"/>
      <c r="M144" s="217"/>
      <c r="N144" s="220"/>
      <c r="O144" s="217"/>
      <c r="P144" s="221"/>
      <c r="Q144" s="222"/>
      <c r="R144" s="223"/>
      <c r="GO144" s="132"/>
      <c r="GP144" s="132" t="s">
        <v>567</v>
      </c>
      <c r="GQ144" s="132" t="s">
        <v>3</v>
      </c>
      <c r="GR144" s="132" t="s">
        <v>3</v>
      </c>
      <c r="GS144" s="132" t="s">
        <v>3</v>
      </c>
      <c r="GT144" s="132" t="s">
        <v>3</v>
      </c>
      <c r="GU144" s="132"/>
      <c r="GV144" s="98"/>
      <c r="GW144" s="132"/>
    </row>
    <row r="145" spans="1:205" s="68" customFormat="1" ht="15" x14ac:dyDescent="0.25">
      <c r="A145" s="224"/>
      <c r="B145" s="225"/>
      <c r="C145" s="226" t="s">
        <v>146</v>
      </c>
      <c r="D145" s="226"/>
      <c r="E145" s="226"/>
      <c r="F145" s="226"/>
      <c r="G145" s="226"/>
      <c r="H145" s="216"/>
      <c r="I145" s="217"/>
      <c r="J145" s="217"/>
      <c r="K145" s="217"/>
      <c r="L145" s="219"/>
      <c r="M145" s="217"/>
      <c r="N145" s="227"/>
      <c r="O145" s="217"/>
      <c r="P145" s="228">
        <v>21846.99</v>
      </c>
      <c r="GO145" s="132"/>
      <c r="GP145" s="132"/>
      <c r="GQ145" s="132"/>
      <c r="GR145" s="132"/>
      <c r="GS145" s="132"/>
      <c r="GT145" s="132"/>
      <c r="GU145" s="132" t="s">
        <v>146</v>
      </c>
      <c r="GV145" s="98"/>
      <c r="GW145" s="132"/>
    </row>
    <row r="146" spans="1:205" s="68" customFormat="1" ht="15" x14ac:dyDescent="0.25">
      <c r="A146" s="229"/>
      <c r="B146" s="230"/>
      <c r="C146" s="148" t="s">
        <v>147</v>
      </c>
      <c r="D146" s="148"/>
      <c r="E146" s="148"/>
      <c r="F146" s="148"/>
      <c r="G146" s="148"/>
      <c r="H146" s="231"/>
      <c r="I146" s="232"/>
      <c r="J146" s="232"/>
      <c r="K146" s="232"/>
      <c r="L146" s="233"/>
      <c r="M146" s="232"/>
      <c r="N146" s="233"/>
      <c r="O146" s="232"/>
      <c r="P146" s="234">
        <v>10600.4</v>
      </c>
      <c r="GO146" s="132"/>
      <c r="GP146" s="132"/>
      <c r="GQ146" s="132"/>
      <c r="GR146" s="132"/>
      <c r="GS146" s="132"/>
      <c r="GT146" s="132"/>
      <c r="GU146" s="132"/>
      <c r="GV146" s="98" t="s">
        <v>147</v>
      </c>
      <c r="GW146" s="132"/>
    </row>
    <row r="147" spans="1:205" s="68" customFormat="1" ht="23.25" x14ac:dyDescent="0.25">
      <c r="A147" s="229"/>
      <c r="B147" s="230" t="s">
        <v>562</v>
      </c>
      <c r="C147" s="148" t="s">
        <v>563</v>
      </c>
      <c r="D147" s="148"/>
      <c r="E147" s="148"/>
      <c r="F147" s="148"/>
      <c r="G147" s="148"/>
      <c r="H147" s="231" t="s">
        <v>150</v>
      </c>
      <c r="I147" s="235">
        <v>94</v>
      </c>
      <c r="J147" s="232"/>
      <c r="K147" s="235">
        <v>94</v>
      </c>
      <c r="L147" s="233"/>
      <c r="M147" s="232"/>
      <c r="N147" s="233"/>
      <c r="O147" s="232"/>
      <c r="P147" s="234">
        <v>9964.3799999999992</v>
      </c>
      <c r="GO147" s="132"/>
      <c r="GP147" s="132"/>
      <c r="GQ147" s="132"/>
      <c r="GR147" s="132"/>
      <c r="GS147" s="132"/>
      <c r="GT147" s="132"/>
      <c r="GU147" s="132"/>
      <c r="GV147" s="98" t="s">
        <v>563</v>
      </c>
      <c r="GW147" s="132"/>
    </row>
    <row r="148" spans="1:205" s="68" customFormat="1" ht="23.25" x14ac:dyDescent="0.25">
      <c r="A148" s="229"/>
      <c r="B148" s="230" t="s">
        <v>564</v>
      </c>
      <c r="C148" s="148" t="s">
        <v>565</v>
      </c>
      <c r="D148" s="148"/>
      <c r="E148" s="148"/>
      <c r="F148" s="148"/>
      <c r="G148" s="148"/>
      <c r="H148" s="231" t="s">
        <v>150</v>
      </c>
      <c r="I148" s="235">
        <v>51</v>
      </c>
      <c r="J148" s="232"/>
      <c r="K148" s="235">
        <v>51</v>
      </c>
      <c r="L148" s="233"/>
      <c r="M148" s="232"/>
      <c r="N148" s="233"/>
      <c r="O148" s="232"/>
      <c r="P148" s="234">
        <v>5406.2</v>
      </c>
      <c r="GO148" s="132"/>
      <c r="GP148" s="132"/>
      <c r="GQ148" s="132"/>
      <c r="GR148" s="132"/>
      <c r="GS148" s="132"/>
      <c r="GT148" s="132"/>
      <c r="GU148" s="132"/>
      <c r="GV148" s="98" t="s">
        <v>565</v>
      </c>
      <c r="GW148" s="132"/>
    </row>
    <row r="149" spans="1:205" s="68" customFormat="1" ht="15" x14ac:dyDescent="0.25">
      <c r="A149" s="236"/>
      <c r="B149" s="237"/>
      <c r="C149" s="226" t="s">
        <v>153</v>
      </c>
      <c r="D149" s="226"/>
      <c r="E149" s="226"/>
      <c r="F149" s="226"/>
      <c r="G149" s="226"/>
      <c r="H149" s="216"/>
      <c r="I149" s="217"/>
      <c r="J149" s="217"/>
      <c r="K149" s="217"/>
      <c r="L149" s="219"/>
      <c r="M149" s="217"/>
      <c r="N149" s="227">
        <v>3786.12</v>
      </c>
      <c r="O149" s="217"/>
      <c r="P149" s="228">
        <v>37217.57</v>
      </c>
      <c r="GO149" s="132"/>
      <c r="GP149" s="132"/>
      <c r="GQ149" s="132"/>
      <c r="GR149" s="132"/>
      <c r="GS149" s="132"/>
      <c r="GT149" s="132"/>
      <c r="GU149" s="132"/>
      <c r="GV149" s="98"/>
      <c r="GW149" s="132" t="s">
        <v>153</v>
      </c>
    </row>
    <row r="150" spans="1:205" s="68" customFormat="1" ht="23.25" x14ac:dyDescent="0.25">
      <c r="A150" s="213" t="s">
        <v>430</v>
      </c>
      <c r="B150" s="214" t="s">
        <v>533</v>
      </c>
      <c r="C150" s="215" t="s">
        <v>534</v>
      </c>
      <c r="D150" s="215"/>
      <c r="E150" s="215"/>
      <c r="F150" s="215"/>
      <c r="G150" s="215"/>
      <c r="H150" s="216" t="s">
        <v>183</v>
      </c>
      <c r="I150" s="217">
        <v>0.62719999999999998</v>
      </c>
      <c r="J150" s="218">
        <v>1</v>
      </c>
      <c r="K150" s="257">
        <v>0.62719999999999998</v>
      </c>
      <c r="L150" s="219"/>
      <c r="M150" s="217"/>
      <c r="N150" s="220"/>
      <c r="O150" s="217"/>
      <c r="P150" s="221"/>
      <c r="Q150" s="222"/>
      <c r="R150" s="223"/>
      <c r="GO150" s="132"/>
      <c r="GP150" s="132" t="s">
        <v>534</v>
      </c>
      <c r="GQ150" s="132" t="s">
        <v>3</v>
      </c>
      <c r="GR150" s="132" t="s">
        <v>3</v>
      </c>
      <c r="GS150" s="132" t="s">
        <v>3</v>
      </c>
      <c r="GT150" s="132" t="s">
        <v>3</v>
      </c>
      <c r="GU150" s="132"/>
      <c r="GV150" s="98"/>
      <c r="GW150" s="132"/>
    </row>
    <row r="151" spans="1:205" s="68" customFormat="1" ht="15" x14ac:dyDescent="0.25">
      <c r="A151" s="224"/>
      <c r="B151" s="225"/>
      <c r="C151" s="226" t="s">
        <v>146</v>
      </c>
      <c r="D151" s="226"/>
      <c r="E151" s="226"/>
      <c r="F151" s="226"/>
      <c r="G151" s="226"/>
      <c r="H151" s="216"/>
      <c r="I151" s="217"/>
      <c r="J151" s="217"/>
      <c r="K151" s="217"/>
      <c r="L151" s="219"/>
      <c r="M151" s="217"/>
      <c r="N151" s="227"/>
      <c r="O151" s="217"/>
      <c r="P151" s="228">
        <v>21597.98</v>
      </c>
      <c r="GO151" s="132"/>
      <c r="GP151" s="132"/>
      <c r="GQ151" s="132"/>
      <c r="GR151" s="132"/>
      <c r="GS151" s="132"/>
      <c r="GT151" s="132"/>
      <c r="GU151" s="132" t="s">
        <v>146</v>
      </c>
      <c r="GV151" s="98"/>
      <c r="GW151" s="132"/>
    </row>
    <row r="152" spans="1:205" s="68" customFormat="1" ht="15" x14ac:dyDescent="0.25">
      <c r="A152" s="229"/>
      <c r="B152" s="230"/>
      <c r="C152" s="148" t="s">
        <v>147</v>
      </c>
      <c r="D152" s="148"/>
      <c r="E152" s="148"/>
      <c r="F152" s="148"/>
      <c r="G152" s="148"/>
      <c r="H152" s="231"/>
      <c r="I152" s="232"/>
      <c r="J152" s="232"/>
      <c r="K152" s="232"/>
      <c r="L152" s="233"/>
      <c r="M152" s="232"/>
      <c r="N152" s="233"/>
      <c r="O152" s="232"/>
      <c r="P152" s="234">
        <v>15851.79</v>
      </c>
      <c r="GO152" s="132"/>
      <c r="GP152" s="132"/>
      <c r="GQ152" s="132"/>
      <c r="GR152" s="132"/>
      <c r="GS152" s="132"/>
      <c r="GT152" s="132"/>
      <c r="GU152" s="132"/>
      <c r="GV152" s="98" t="s">
        <v>147</v>
      </c>
      <c r="GW152" s="132"/>
    </row>
    <row r="153" spans="1:205" s="68" customFormat="1" ht="23.25" x14ac:dyDescent="0.25">
      <c r="A153" s="229"/>
      <c r="B153" s="230" t="s">
        <v>535</v>
      </c>
      <c r="C153" s="148" t="s">
        <v>536</v>
      </c>
      <c r="D153" s="148"/>
      <c r="E153" s="148"/>
      <c r="F153" s="148"/>
      <c r="G153" s="148"/>
      <c r="H153" s="231" t="s">
        <v>150</v>
      </c>
      <c r="I153" s="235">
        <v>102</v>
      </c>
      <c r="J153" s="232"/>
      <c r="K153" s="235">
        <v>102</v>
      </c>
      <c r="L153" s="233"/>
      <c r="M153" s="232"/>
      <c r="N153" s="233"/>
      <c r="O153" s="232"/>
      <c r="P153" s="234">
        <v>16168.83</v>
      </c>
      <c r="GO153" s="132"/>
      <c r="GP153" s="132"/>
      <c r="GQ153" s="132"/>
      <c r="GR153" s="132"/>
      <c r="GS153" s="132"/>
      <c r="GT153" s="132"/>
      <c r="GU153" s="132"/>
      <c r="GV153" s="98" t="s">
        <v>536</v>
      </c>
      <c r="GW153" s="132"/>
    </row>
    <row r="154" spans="1:205" s="68" customFormat="1" ht="23.25" x14ac:dyDescent="0.25">
      <c r="A154" s="229"/>
      <c r="B154" s="230" t="s">
        <v>537</v>
      </c>
      <c r="C154" s="148" t="s">
        <v>538</v>
      </c>
      <c r="D154" s="148"/>
      <c r="E154" s="148"/>
      <c r="F154" s="148"/>
      <c r="G154" s="148"/>
      <c r="H154" s="231" t="s">
        <v>150</v>
      </c>
      <c r="I154" s="235">
        <v>58</v>
      </c>
      <c r="J154" s="232"/>
      <c r="K154" s="235">
        <v>58</v>
      </c>
      <c r="L154" s="233"/>
      <c r="M154" s="232"/>
      <c r="N154" s="233"/>
      <c r="O154" s="232"/>
      <c r="P154" s="234">
        <v>9194.0400000000009</v>
      </c>
      <c r="GO154" s="132"/>
      <c r="GP154" s="132"/>
      <c r="GQ154" s="132"/>
      <c r="GR154" s="132"/>
      <c r="GS154" s="132"/>
      <c r="GT154" s="132"/>
      <c r="GU154" s="132"/>
      <c r="GV154" s="98" t="s">
        <v>538</v>
      </c>
      <c r="GW154" s="132"/>
    </row>
    <row r="155" spans="1:205" s="68" customFormat="1" ht="15" x14ac:dyDescent="0.25">
      <c r="A155" s="236"/>
      <c r="B155" s="237"/>
      <c r="C155" s="226" t="s">
        <v>153</v>
      </c>
      <c r="D155" s="226"/>
      <c r="E155" s="226"/>
      <c r="F155" s="226"/>
      <c r="G155" s="226"/>
      <c r="H155" s="216"/>
      <c r="I155" s="217"/>
      <c r="J155" s="217"/>
      <c r="K155" s="217"/>
      <c r="L155" s="219"/>
      <c r="M155" s="217"/>
      <c r="N155" s="227">
        <v>74873.8</v>
      </c>
      <c r="O155" s="217"/>
      <c r="P155" s="228">
        <v>46960.85</v>
      </c>
      <c r="GO155" s="132"/>
      <c r="GP155" s="132"/>
      <c r="GQ155" s="132"/>
      <c r="GR155" s="132"/>
      <c r="GS155" s="132"/>
      <c r="GT155" s="132"/>
      <c r="GU155" s="132"/>
      <c r="GV155" s="98"/>
      <c r="GW155" s="132" t="s">
        <v>153</v>
      </c>
    </row>
    <row r="156" spans="1:205" s="68" customFormat="1" ht="34.5" x14ac:dyDescent="0.25">
      <c r="A156" s="213" t="s">
        <v>435</v>
      </c>
      <c r="B156" s="214" t="s">
        <v>446</v>
      </c>
      <c r="C156" s="215" t="s">
        <v>447</v>
      </c>
      <c r="D156" s="215"/>
      <c r="E156" s="215"/>
      <c r="F156" s="215"/>
      <c r="G156" s="215"/>
      <c r="H156" s="216" t="s">
        <v>183</v>
      </c>
      <c r="I156" s="217">
        <v>0.29880000000000001</v>
      </c>
      <c r="J156" s="218">
        <v>1</v>
      </c>
      <c r="K156" s="257">
        <v>0.29880000000000001</v>
      </c>
      <c r="L156" s="219"/>
      <c r="M156" s="217"/>
      <c r="N156" s="256">
        <v>55473.86</v>
      </c>
      <c r="O156" s="217"/>
      <c r="P156" s="228">
        <v>16575.59</v>
      </c>
      <c r="Q156" s="222"/>
      <c r="R156" s="223"/>
      <c r="GO156" s="132"/>
      <c r="GP156" s="132" t="s">
        <v>447</v>
      </c>
      <c r="GQ156" s="132" t="s">
        <v>3</v>
      </c>
      <c r="GR156" s="132" t="s">
        <v>3</v>
      </c>
      <c r="GS156" s="132" t="s">
        <v>3</v>
      </c>
      <c r="GT156" s="132" t="s">
        <v>3</v>
      </c>
      <c r="GU156" s="132"/>
      <c r="GV156" s="98"/>
      <c r="GW156" s="132"/>
    </row>
    <row r="157" spans="1:205" s="68" customFormat="1" ht="15" x14ac:dyDescent="0.25">
      <c r="A157" s="236"/>
      <c r="B157" s="237"/>
      <c r="C157" s="226" t="s">
        <v>153</v>
      </c>
      <c r="D157" s="226"/>
      <c r="E157" s="226"/>
      <c r="F157" s="226"/>
      <c r="G157" s="226"/>
      <c r="H157" s="216"/>
      <c r="I157" s="217"/>
      <c r="J157" s="217"/>
      <c r="K157" s="217"/>
      <c r="L157" s="219"/>
      <c r="M157" s="217"/>
      <c r="N157" s="219"/>
      <c r="O157" s="217"/>
      <c r="P157" s="228">
        <v>16575.59</v>
      </c>
      <c r="GO157" s="132"/>
      <c r="GP157" s="132"/>
      <c r="GQ157" s="132"/>
      <c r="GR157" s="132"/>
      <c r="GS157" s="132"/>
      <c r="GT157" s="132"/>
      <c r="GU157" s="132"/>
      <c r="GV157" s="98"/>
      <c r="GW157" s="132" t="s">
        <v>153</v>
      </c>
    </row>
    <row r="158" spans="1:205" s="68" customFormat="1" ht="23.25" x14ac:dyDescent="0.25">
      <c r="A158" s="213" t="s">
        <v>220</v>
      </c>
      <c r="B158" s="214" t="s">
        <v>568</v>
      </c>
      <c r="C158" s="215" t="s">
        <v>569</v>
      </c>
      <c r="D158" s="215"/>
      <c r="E158" s="215"/>
      <c r="F158" s="215"/>
      <c r="G158" s="215"/>
      <c r="H158" s="216" t="s">
        <v>183</v>
      </c>
      <c r="I158" s="217">
        <v>0.32840000000000003</v>
      </c>
      <c r="J158" s="218">
        <v>1</v>
      </c>
      <c r="K158" s="257">
        <v>0.32840000000000003</v>
      </c>
      <c r="L158" s="219"/>
      <c r="M158" s="217"/>
      <c r="N158" s="256">
        <v>62558.84</v>
      </c>
      <c r="O158" s="217"/>
      <c r="P158" s="228">
        <v>20544.32</v>
      </c>
      <c r="Q158" s="222"/>
      <c r="R158" s="223"/>
      <c r="GO158" s="132"/>
      <c r="GP158" s="132" t="s">
        <v>569</v>
      </c>
      <c r="GQ158" s="132" t="s">
        <v>3</v>
      </c>
      <c r="GR158" s="132" t="s">
        <v>3</v>
      </c>
      <c r="GS158" s="132" t="s">
        <v>3</v>
      </c>
      <c r="GT158" s="132" t="s">
        <v>3</v>
      </c>
      <c r="GU158" s="132"/>
      <c r="GV158" s="98"/>
      <c r="GW158" s="132"/>
    </row>
    <row r="159" spans="1:205" s="68" customFormat="1" ht="15" x14ac:dyDescent="0.25">
      <c r="A159" s="236"/>
      <c r="B159" s="237"/>
      <c r="C159" s="226" t="s">
        <v>153</v>
      </c>
      <c r="D159" s="226"/>
      <c r="E159" s="226"/>
      <c r="F159" s="226"/>
      <c r="G159" s="226"/>
      <c r="H159" s="216"/>
      <c r="I159" s="217"/>
      <c r="J159" s="217"/>
      <c r="K159" s="217"/>
      <c r="L159" s="219"/>
      <c r="M159" s="217"/>
      <c r="N159" s="219"/>
      <c r="O159" s="217"/>
      <c r="P159" s="228">
        <v>20544.32</v>
      </c>
      <c r="GO159" s="132"/>
      <c r="GP159" s="132"/>
      <c r="GQ159" s="132"/>
      <c r="GR159" s="132"/>
      <c r="GS159" s="132"/>
      <c r="GT159" s="132"/>
      <c r="GU159" s="132"/>
      <c r="GV159" s="98"/>
      <c r="GW159" s="132" t="s">
        <v>153</v>
      </c>
    </row>
    <row r="160" spans="1:205" s="68" customFormat="1" ht="1.5" customHeight="1" x14ac:dyDescent="0.25">
      <c r="A160" s="241"/>
      <c r="B160" s="242"/>
      <c r="C160" s="242"/>
      <c r="D160" s="242"/>
      <c r="E160" s="242"/>
      <c r="F160" s="243"/>
      <c r="G160" s="243"/>
      <c r="H160" s="243"/>
      <c r="I160" s="243"/>
      <c r="J160" s="244"/>
      <c r="K160" s="243"/>
      <c r="L160" s="244"/>
      <c r="M160" s="245"/>
      <c r="N160" s="244"/>
      <c r="O160" s="246"/>
      <c r="P160" s="247"/>
      <c r="Q160" s="248"/>
      <c r="R160" s="249"/>
      <c r="GO160" s="132"/>
      <c r="GP160" s="132"/>
      <c r="GQ160" s="132"/>
      <c r="GR160" s="132"/>
      <c r="GS160" s="132"/>
      <c r="GT160" s="132"/>
      <c r="GU160" s="132"/>
      <c r="GV160" s="98"/>
      <c r="GW160" s="132"/>
    </row>
    <row r="161" spans="1:206" s="68" customFormat="1" ht="15" x14ac:dyDescent="0.25">
      <c r="A161" s="224"/>
      <c r="B161" s="250"/>
      <c r="C161" s="251" t="s">
        <v>570</v>
      </c>
      <c r="D161" s="251"/>
      <c r="E161" s="251"/>
      <c r="F161" s="251"/>
      <c r="G161" s="251"/>
      <c r="H161" s="251"/>
      <c r="I161" s="251"/>
      <c r="J161" s="251"/>
      <c r="K161" s="251"/>
      <c r="L161" s="251"/>
      <c r="M161" s="251"/>
      <c r="N161" s="251"/>
      <c r="O161" s="251"/>
      <c r="P161" s="252">
        <v>573814.16</v>
      </c>
      <c r="Q161" s="248"/>
      <c r="R161" s="249"/>
      <c r="GO161" s="132"/>
      <c r="GP161" s="132"/>
      <c r="GQ161" s="132"/>
      <c r="GR161" s="132"/>
      <c r="GS161" s="132"/>
      <c r="GT161" s="132"/>
      <c r="GU161" s="132"/>
      <c r="GV161" s="98"/>
      <c r="GW161" s="132"/>
      <c r="GX161" s="132" t="s">
        <v>570</v>
      </c>
    </row>
    <row r="162" spans="1:206" s="68" customFormat="1" ht="15" x14ac:dyDescent="0.25">
      <c r="A162" s="210" t="s">
        <v>172</v>
      </c>
      <c r="B162" s="211"/>
      <c r="C162" s="211"/>
      <c r="D162" s="211"/>
      <c r="E162" s="211"/>
      <c r="F162" s="211"/>
      <c r="G162" s="211"/>
      <c r="H162" s="211"/>
      <c r="I162" s="211"/>
      <c r="J162" s="211"/>
      <c r="K162" s="211"/>
      <c r="L162" s="211"/>
      <c r="M162" s="211"/>
      <c r="N162" s="211"/>
      <c r="O162" s="211"/>
      <c r="P162" s="212"/>
      <c r="GO162" s="132" t="s">
        <v>172</v>
      </c>
      <c r="GP162" s="132"/>
      <c r="GQ162" s="132"/>
      <c r="GR162" s="132"/>
      <c r="GS162" s="132"/>
      <c r="GT162" s="132"/>
      <c r="GU162" s="132"/>
      <c r="GV162" s="98"/>
      <c r="GW162" s="132"/>
      <c r="GX162" s="132"/>
    </row>
    <row r="163" spans="1:206" s="68" customFormat="1" ht="23.25" x14ac:dyDescent="0.25">
      <c r="A163" s="213" t="s">
        <v>440</v>
      </c>
      <c r="B163" s="214" t="s">
        <v>571</v>
      </c>
      <c r="C163" s="215" t="s">
        <v>572</v>
      </c>
      <c r="D163" s="215"/>
      <c r="E163" s="215"/>
      <c r="F163" s="215"/>
      <c r="G163" s="215"/>
      <c r="H163" s="216" t="s">
        <v>145</v>
      </c>
      <c r="I163" s="217">
        <v>3</v>
      </c>
      <c r="J163" s="218">
        <v>1</v>
      </c>
      <c r="K163" s="218">
        <v>3</v>
      </c>
      <c r="L163" s="219"/>
      <c r="M163" s="217"/>
      <c r="N163" s="220"/>
      <c r="O163" s="217"/>
      <c r="P163" s="221"/>
      <c r="Q163" s="222"/>
      <c r="R163" s="223"/>
      <c r="GO163" s="132"/>
      <c r="GP163" s="132" t="s">
        <v>572</v>
      </c>
      <c r="GQ163" s="132" t="s">
        <v>3</v>
      </c>
      <c r="GR163" s="132" t="s">
        <v>3</v>
      </c>
      <c r="GS163" s="132" t="s">
        <v>3</v>
      </c>
      <c r="GT163" s="132" t="s">
        <v>3</v>
      </c>
      <c r="GU163" s="132"/>
      <c r="GV163" s="98"/>
      <c r="GW163" s="132"/>
      <c r="GX163" s="132"/>
    </row>
    <row r="164" spans="1:206" s="68" customFormat="1" ht="15" x14ac:dyDescent="0.25">
      <c r="A164" s="224"/>
      <c r="B164" s="225"/>
      <c r="C164" s="226" t="s">
        <v>146</v>
      </c>
      <c r="D164" s="226"/>
      <c r="E164" s="226"/>
      <c r="F164" s="226"/>
      <c r="G164" s="226"/>
      <c r="H164" s="216"/>
      <c r="I164" s="217"/>
      <c r="J164" s="217"/>
      <c r="K164" s="217"/>
      <c r="L164" s="219"/>
      <c r="M164" s="217"/>
      <c r="N164" s="227"/>
      <c r="O164" s="217"/>
      <c r="P164" s="228">
        <v>289758.46000000002</v>
      </c>
      <c r="GO164" s="132"/>
      <c r="GP164" s="132"/>
      <c r="GQ164" s="132"/>
      <c r="GR164" s="132"/>
      <c r="GS164" s="132"/>
      <c r="GT164" s="132"/>
      <c r="GU164" s="132" t="s">
        <v>146</v>
      </c>
      <c r="GV164" s="98"/>
      <c r="GW164" s="132"/>
      <c r="GX164" s="132"/>
    </row>
    <row r="165" spans="1:206" s="68" customFormat="1" ht="15" x14ac:dyDescent="0.25">
      <c r="A165" s="229"/>
      <c r="B165" s="230"/>
      <c r="C165" s="148" t="s">
        <v>147</v>
      </c>
      <c r="D165" s="148"/>
      <c r="E165" s="148"/>
      <c r="F165" s="148"/>
      <c r="G165" s="148"/>
      <c r="H165" s="231"/>
      <c r="I165" s="232"/>
      <c r="J165" s="232"/>
      <c r="K165" s="232"/>
      <c r="L165" s="233"/>
      <c r="M165" s="232"/>
      <c r="N165" s="233"/>
      <c r="O165" s="232"/>
      <c r="P165" s="234">
        <v>195678.1</v>
      </c>
      <c r="GO165" s="132"/>
      <c r="GP165" s="132"/>
      <c r="GQ165" s="132"/>
      <c r="GR165" s="132"/>
      <c r="GS165" s="132"/>
      <c r="GT165" s="132"/>
      <c r="GU165" s="132"/>
      <c r="GV165" s="98" t="s">
        <v>147</v>
      </c>
      <c r="GW165" s="132"/>
      <c r="GX165" s="132"/>
    </row>
    <row r="166" spans="1:206" s="68" customFormat="1" ht="15" x14ac:dyDescent="0.25">
      <c r="A166" s="229"/>
      <c r="B166" s="230" t="s">
        <v>573</v>
      </c>
      <c r="C166" s="148" t="s">
        <v>574</v>
      </c>
      <c r="D166" s="148"/>
      <c r="E166" s="148"/>
      <c r="F166" s="148"/>
      <c r="G166" s="148"/>
      <c r="H166" s="231" t="s">
        <v>150</v>
      </c>
      <c r="I166" s="235">
        <v>92</v>
      </c>
      <c r="J166" s="232"/>
      <c r="K166" s="235">
        <v>92</v>
      </c>
      <c r="L166" s="233"/>
      <c r="M166" s="232"/>
      <c r="N166" s="233"/>
      <c r="O166" s="232"/>
      <c r="P166" s="234">
        <v>180023.85</v>
      </c>
      <c r="GO166" s="132"/>
      <c r="GP166" s="132"/>
      <c r="GQ166" s="132"/>
      <c r="GR166" s="132"/>
      <c r="GS166" s="132"/>
      <c r="GT166" s="132"/>
      <c r="GU166" s="132"/>
      <c r="GV166" s="98" t="s">
        <v>574</v>
      </c>
      <c r="GW166" s="132"/>
      <c r="GX166" s="132"/>
    </row>
    <row r="167" spans="1:206" s="68" customFormat="1" ht="15" x14ac:dyDescent="0.25">
      <c r="A167" s="229"/>
      <c r="B167" s="230" t="s">
        <v>575</v>
      </c>
      <c r="C167" s="148" t="s">
        <v>576</v>
      </c>
      <c r="D167" s="148"/>
      <c r="E167" s="148"/>
      <c r="F167" s="148"/>
      <c r="G167" s="148"/>
      <c r="H167" s="231" t="s">
        <v>150</v>
      </c>
      <c r="I167" s="235">
        <v>49</v>
      </c>
      <c r="J167" s="232"/>
      <c r="K167" s="235">
        <v>49</v>
      </c>
      <c r="L167" s="233"/>
      <c r="M167" s="232"/>
      <c r="N167" s="233"/>
      <c r="O167" s="232"/>
      <c r="P167" s="234">
        <v>95882.27</v>
      </c>
      <c r="GO167" s="132"/>
      <c r="GP167" s="132"/>
      <c r="GQ167" s="132"/>
      <c r="GR167" s="132"/>
      <c r="GS167" s="132"/>
      <c r="GT167" s="132"/>
      <c r="GU167" s="132"/>
      <c r="GV167" s="98" t="s">
        <v>576</v>
      </c>
      <c r="GW167" s="132"/>
      <c r="GX167" s="132"/>
    </row>
    <row r="168" spans="1:206" s="68" customFormat="1" ht="15" x14ac:dyDescent="0.25">
      <c r="A168" s="236"/>
      <c r="B168" s="237"/>
      <c r="C168" s="226" t="s">
        <v>153</v>
      </c>
      <c r="D168" s="226"/>
      <c r="E168" s="226"/>
      <c r="F168" s="226"/>
      <c r="G168" s="226"/>
      <c r="H168" s="216"/>
      <c r="I168" s="217"/>
      <c r="J168" s="217"/>
      <c r="K168" s="217"/>
      <c r="L168" s="219"/>
      <c r="M168" s="217"/>
      <c r="N168" s="227">
        <v>189436.17</v>
      </c>
      <c r="O168" s="217"/>
      <c r="P168" s="228">
        <v>568308.51</v>
      </c>
      <c r="GO168" s="132"/>
      <c r="GP168" s="132"/>
      <c r="GQ168" s="132"/>
      <c r="GR168" s="132"/>
      <c r="GS168" s="132"/>
      <c r="GT168" s="132"/>
      <c r="GU168" s="132"/>
      <c r="GV168" s="98"/>
      <c r="GW168" s="132" t="s">
        <v>153</v>
      </c>
      <c r="GX168" s="132"/>
    </row>
    <row r="169" spans="1:206" s="68" customFormat="1" ht="23.25" x14ac:dyDescent="0.25">
      <c r="A169" s="213" t="s">
        <v>223</v>
      </c>
      <c r="B169" s="214" t="s">
        <v>577</v>
      </c>
      <c r="C169" s="215" t="s">
        <v>578</v>
      </c>
      <c r="D169" s="215"/>
      <c r="E169" s="215"/>
      <c r="F169" s="215"/>
      <c r="G169" s="215"/>
      <c r="H169" s="216" t="s">
        <v>145</v>
      </c>
      <c r="I169" s="217">
        <v>1</v>
      </c>
      <c r="J169" s="218">
        <v>1</v>
      </c>
      <c r="K169" s="218">
        <v>1</v>
      </c>
      <c r="L169" s="219"/>
      <c r="M169" s="217"/>
      <c r="N169" s="220"/>
      <c r="O169" s="217"/>
      <c r="P169" s="221"/>
      <c r="Q169" s="222"/>
      <c r="R169" s="223"/>
      <c r="GO169" s="132"/>
      <c r="GP169" s="132" t="s">
        <v>578</v>
      </c>
      <c r="GQ169" s="132" t="s">
        <v>3</v>
      </c>
      <c r="GR169" s="132" t="s">
        <v>3</v>
      </c>
      <c r="GS169" s="132" t="s">
        <v>3</v>
      </c>
      <c r="GT169" s="132" t="s">
        <v>3</v>
      </c>
      <c r="GU169" s="132"/>
      <c r="GV169" s="98"/>
      <c r="GW169" s="132"/>
      <c r="GX169" s="132"/>
    </row>
    <row r="170" spans="1:206" s="68" customFormat="1" ht="15" x14ac:dyDescent="0.25">
      <c r="A170" s="224"/>
      <c r="B170" s="225"/>
      <c r="C170" s="226" t="s">
        <v>146</v>
      </c>
      <c r="D170" s="226"/>
      <c r="E170" s="226"/>
      <c r="F170" s="226"/>
      <c r="G170" s="226"/>
      <c r="H170" s="216"/>
      <c r="I170" s="217"/>
      <c r="J170" s="217"/>
      <c r="K170" s="217"/>
      <c r="L170" s="219"/>
      <c r="M170" s="217"/>
      <c r="N170" s="227"/>
      <c r="O170" s="217"/>
      <c r="P170" s="228">
        <v>22933.11</v>
      </c>
      <c r="GO170" s="132"/>
      <c r="GP170" s="132"/>
      <c r="GQ170" s="132"/>
      <c r="GR170" s="132"/>
      <c r="GS170" s="132"/>
      <c r="GT170" s="132"/>
      <c r="GU170" s="132" t="s">
        <v>146</v>
      </c>
      <c r="GV170" s="98"/>
      <c r="GW170" s="132"/>
      <c r="GX170" s="132"/>
    </row>
    <row r="171" spans="1:206" s="68" customFormat="1" ht="15" x14ac:dyDescent="0.25">
      <c r="A171" s="229"/>
      <c r="B171" s="230"/>
      <c r="C171" s="148" t="s">
        <v>147</v>
      </c>
      <c r="D171" s="148"/>
      <c r="E171" s="148"/>
      <c r="F171" s="148"/>
      <c r="G171" s="148"/>
      <c r="H171" s="231"/>
      <c r="I171" s="232"/>
      <c r="J171" s="232"/>
      <c r="K171" s="232"/>
      <c r="L171" s="233"/>
      <c r="M171" s="232"/>
      <c r="N171" s="233"/>
      <c r="O171" s="232"/>
      <c r="P171" s="234">
        <v>10090.459999999999</v>
      </c>
      <c r="GO171" s="132"/>
      <c r="GP171" s="132"/>
      <c r="GQ171" s="132"/>
      <c r="GR171" s="132"/>
      <c r="GS171" s="132"/>
      <c r="GT171" s="132"/>
      <c r="GU171" s="132"/>
      <c r="GV171" s="98" t="s">
        <v>147</v>
      </c>
      <c r="GW171" s="132"/>
      <c r="GX171" s="132"/>
    </row>
    <row r="172" spans="1:206" s="68" customFormat="1" ht="15" x14ac:dyDescent="0.25">
      <c r="A172" s="229"/>
      <c r="B172" s="230" t="s">
        <v>203</v>
      </c>
      <c r="C172" s="148" t="s">
        <v>204</v>
      </c>
      <c r="D172" s="148"/>
      <c r="E172" s="148"/>
      <c r="F172" s="148"/>
      <c r="G172" s="148"/>
      <c r="H172" s="231" t="s">
        <v>150</v>
      </c>
      <c r="I172" s="235">
        <v>97</v>
      </c>
      <c r="J172" s="232"/>
      <c r="K172" s="235">
        <v>97</v>
      </c>
      <c r="L172" s="233"/>
      <c r="M172" s="232"/>
      <c r="N172" s="233"/>
      <c r="O172" s="232"/>
      <c r="P172" s="234">
        <v>9787.75</v>
      </c>
      <c r="GO172" s="132"/>
      <c r="GP172" s="132"/>
      <c r="GQ172" s="132"/>
      <c r="GR172" s="132"/>
      <c r="GS172" s="132"/>
      <c r="GT172" s="132"/>
      <c r="GU172" s="132"/>
      <c r="GV172" s="98" t="s">
        <v>204</v>
      </c>
      <c r="GW172" s="132"/>
      <c r="GX172" s="132"/>
    </row>
    <row r="173" spans="1:206" s="68" customFormat="1" ht="15" x14ac:dyDescent="0.25">
      <c r="A173" s="229"/>
      <c r="B173" s="230" t="s">
        <v>205</v>
      </c>
      <c r="C173" s="148" t="s">
        <v>206</v>
      </c>
      <c r="D173" s="148"/>
      <c r="E173" s="148"/>
      <c r="F173" s="148"/>
      <c r="G173" s="148"/>
      <c r="H173" s="231" t="s">
        <v>150</v>
      </c>
      <c r="I173" s="235">
        <v>51</v>
      </c>
      <c r="J173" s="232"/>
      <c r="K173" s="235">
        <v>51</v>
      </c>
      <c r="L173" s="233"/>
      <c r="M173" s="232"/>
      <c r="N173" s="233"/>
      <c r="O173" s="232"/>
      <c r="P173" s="234">
        <v>5146.13</v>
      </c>
      <c r="GO173" s="132"/>
      <c r="GP173" s="132"/>
      <c r="GQ173" s="132"/>
      <c r="GR173" s="132"/>
      <c r="GS173" s="132"/>
      <c r="GT173" s="132"/>
      <c r="GU173" s="132"/>
      <c r="GV173" s="98" t="s">
        <v>206</v>
      </c>
      <c r="GW173" s="132"/>
      <c r="GX173" s="132"/>
    </row>
    <row r="174" spans="1:206" s="68" customFormat="1" ht="15" x14ac:dyDescent="0.25">
      <c r="A174" s="236"/>
      <c r="B174" s="237"/>
      <c r="C174" s="226" t="s">
        <v>153</v>
      </c>
      <c r="D174" s="226"/>
      <c r="E174" s="226"/>
      <c r="F174" s="226"/>
      <c r="G174" s="226"/>
      <c r="H174" s="216"/>
      <c r="I174" s="217"/>
      <c r="J174" s="217"/>
      <c r="K174" s="217"/>
      <c r="L174" s="219"/>
      <c r="M174" s="217"/>
      <c r="N174" s="227">
        <v>38001.53</v>
      </c>
      <c r="O174" s="217"/>
      <c r="P174" s="228">
        <v>38001.53</v>
      </c>
      <c r="GO174" s="132"/>
      <c r="GP174" s="132"/>
      <c r="GQ174" s="132"/>
      <c r="GR174" s="132"/>
      <c r="GS174" s="132"/>
      <c r="GT174" s="132"/>
      <c r="GU174" s="132"/>
      <c r="GV174" s="98"/>
      <c r="GW174" s="132" t="s">
        <v>153</v>
      </c>
      <c r="GX174" s="132"/>
    </row>
    <row r="175" spans="1:206" s="68" customFormat="1" ht="22.5" x14ac:dyDescent="0.25">
      <c r="A175" s="213" t="s">
        <v>579</v>
      </c>
      <c r="B175" s="214" t="s">
        <v>580</v>
      </c>
      <c r="C175" s="215" t="s">
        <v>581</v>
      </c>
      <c r="D175" s="215"/>
      <c r="E175" s="215"/>
      <c r="F175" s="215"/>
      <c r="G175" s="215"/>
      <c r="H175" s="216" t="s">
        <v>256</v>
      </c>
      <c r="I175" s="217">
        <v>1</v>
      </c>
      <c r="J175" s="218">
        <v>1</v>
      </c>
      <c r="K175" s="218">
        <v>1</v>
      </c>
      <c r="L175" s="219"/>
      <c r="M175" s="217"/>
      <c r="N175" s="256">
        <v>2007674.17</v>
      </c>
      <c r="O175" s="217"/>
      <c r="P175" s="228">
        <v>2007674.17</v>
      </c>
      <c r="Q175" s="222"/>
      <c r="R175" s="223"/>
      <c r="GO175" s="132"/>
      <c r="GP175" s="132" t="s">
        <v>581</v>
      </c>
      <c r="GQ175" s="132" t="s">
        <v>3</v>
      </c>
      <c r="GR175" s="132" t="s">
        <v>3</v>
      </c>
      <c r="GS175" s="132" t="s">
        <v>3</v>
      </c>
      <c r="GT175" s="132" t="s">
        <v>3</v>
      </c>
      <c r="GU175" s="132"/>
      <c r="GV175" s="98"/>
      <c r="GW175" s="132"/>
      <c r="GX175" s="132"/>
    </row>
    <row r="176" spans="1:206" s="68" customFormat="1" ht="15" x14ac:dyDescent="0.25">
      <c r="A176" s="236"/>
      <c r="B176" s="237"/>
      <c r="C176" s="226" t="s">
        <v>153</v>
      </c>
      <c r="D176" s="226"/>
      <c r="E176" s="226"/>
      <c r="F176" s="226"/>
      <c r="G176" s="226"/>
      <c r="H176" s="216"/>
      <c r="I176" s="217"/>
      <c r="J176" s="217"/>
      <c r="K176" s="217"/>
      <c r="L176" s="219"/>
      <c r="M176" s="217"/>
      <c r="N176" s="219"/>
      <c r="O176" s="217"/>
      <c r="P176" s="228">
        <v>2007674.17</v>
      </c>
      <c r="GO176" s="132"/>
      <c r="GP176" s="132"/>
      <c r="GQ176" s="132"/>
      <c r="GR176" s="132"/>
      <c r="GS176" s="132"/>
      <c r="GT176" s="132"/>
      <c r="GU176" s="132"/>
      <c r="GV176" s="98"/>
      <c r="GW176" s="132" t="s">
        <v>153</v>
      </c>
      <c r="GX176" s="132"/>
    </row>
    <row r="177" spans="1:206" s="68" customFormat="1" ht="23.25" x14ac:dyDescent="0.25">
      <c r="A177" s="213" t="s">
        <v>234</v>
      </c>
      <c r="B177" s="214" t="s">
        <v>582</v>
      </c>
      <c r="C177" s="215" t="s">
        <v>583</v>
      </c>
      <c r="D177" s="215"/>
      <c r="E177" s="215"/>
      <c r="F177" s="215"/>
      <c r="G177" s="215"/>
      <c r="H177" s="216" t="s">
        <v>183</v>
      </c>
      <c r="I177" s="217">
        <v>21.98</v>
      </c>
      <c r="J177" s="218">
        <v>1</v>
      </c>
      <c r="K177" s="255">
        <v>21.98</v>
      </c>
      <c r="L177" s="219"/>
      <c r="M177" s="217"/>
      <c r="N177" s="254">
        <v>480.08</v>
      </c>
      <c r="O177" s="217"/>
      <c r="P177" s="228">
        <v>10552.16</v>
      </c>
      <c r="Q177" s="222"/>
      <c r="R177" s="223"/>
      <c r="GO177" s="132"/>
      <c r="GP177" s="132" t="s">
        <v>583</v>
      </c>
      <c r="GQ177" s="132" t="s">
        <v>3</v>
      </c>
      <c r="GR177" s="132" t="s">
        <v>3</v>
      </c>
      <c r="GS177" s="132" t="s">
        <v>3</v>
      </c>
      <c r="GT177" s="132" t="s">
        <v>3</v>
      </c>
      <c r="GU177" s="132"/>
      <c r="GV177" s="98"/>
      <c r="GW177" s="132"/>
      <c r="GX177" s="132"/>
    </row>
    <row r="178" spans="1:206" s="68" customFormat="1" ht="15" x14ac:dyDescent="0.25">
      <c r="A178" s="236"/>
      <c r="B178" s="237"/>
      <c r="C178" s="226" t="s">
        <v>153</v>
      </c>
      <c r="D178" s="226"/>
      <c r="E178" s="226"/>
      <c r="F178" s="226"/>
      <c r="G178" s="226"/>
      <c r="H178" s="216"/>
      <c r="I178" s="217"/>
      <c r="J178" s="217"/>
      <c r="K178" s="217"/>
      <c r="L178" s="219"/>
      <c r="M178" s="217"/>
      <c r="N178" s="219"/>
      <c r="O178" s="217"/>
      <c r="P178" s="228">
        <v>10552.16</v>
      </c>
      <c r="GO178" s="132"/>
      <c r="GP178" s="132"/>
      <c r="GQ178" s="132"/>
      <c r="GR178" s="132"/>
      <c r="GS178" s="132"/>
      <c r="GT178" s="132"/>
      <c r="GU178" s="132"/>
      <c r="GV178" s="98"/>
      <c r="GW178" s="132" t="s">
        <v>153</v>
      </c>
      <c r="GX178" s="132"/>
    </row>
    <row r="179" spans="1:206" s="68" customFormat="1" ht="23.25" x14ac:dyDescent="0.25">
      <c r="A179" s="213" t="s">
        <v>237</v>
      </c>
      <c r="B179" s="214" t="s">
        <v>584</v>
      </c>
      <c r="C179" s="215" t="s">
        <v>585</v>
      </c>
      <c r="D179" s="215"/>
      <c r="E179" s="215"/>
      <c r="F179" s="215"/>
      <c r="G179" s="215"/>
      <c r="H179" s="216" t="s">
        <v>183</v>
      </c>
      <c r="I179" s="217">
        <v>21.98</v>
      </c>
      <c r="J179" s="218">
        <v>1</v>
      </c>
      <c r="K179" s="255">
        <v>21.98</v>
      </c>
      <c r="L179" s="219"/>
      <c r="M179" s="217"/>
      <c r="N179" s="254">
        <v>367.31</v>
      </c>
      <c r="O179" s="217"/>
      <c r="P179" s="228">
        <v>8073.47</v>
      </c>
      <c r="Q179" s="222"/>
      <c r="R179" s="223"/>
      <c r="GO179" s="132"/>
      <c r="GP179" s="132" t="s">
        <v>585</v>
      </c>
      <c r="GQ179" s="132" t="s">
        <v>3</v>
      </c>
      <c r="GR179" s="132" t="s">
        <v>3</v>
      </c>
      <c r="GS179" s="132" t="s">
        <v>3</v>
      </c>
      <c r="GT179" s="132" t="s">
        <v>3</v>
      </c>
      <c r="GU179" s="132"/>
      <c r="GV179" s="98"/>
      <c r="GW179" s="132"/>
      <c r="GX179" s="132"/>
    </row>
    <row r="180" spans="1:206" s="68" customFormat="1" ht="15" x14ac:dyDescent="0.25">
      <c r="A180" s="236"/>
      <c r="B180" s="237"/>
      <c r="C180" s="226" t="s">
        <v>153</v>
      </c>
      <c r="D180" s="226"/>
      <c r="E180" s="226"/>
      <c r="F180" s="226"/>
      <c r="G180" s="226"/>
      <c r="H180" s="216"/>
      <c r="I180" s="217"/>
      <c r="J180" s="217"/>
      <c r="K180" s="217"/>
      <c r="L180" s="219"/>
      <c r="M180" s="217"/>
      <c r="N180" s="219"/>
      <c r="O180" s="217"/>
      <c r="P180" s="228">
        <v>8073.47</v>
      </c>
      <c r="GO180" s="132"/>
      <c r="GP180" s="132"/>
      <c r="GQ180" s="132"/>
      <c r="GR180" s="132"/>
      <c r="GS180" s="132"/>
      <c r="GT180" s="132"/>
      <c r="GU180" s="132"/>
      <c r="GV180" s="98"/>
      <c r="GW180" s="132" t="s">
        <v>153</v>
      </c>
      <c r="GX180" s="132"/>
    </row>
    <row r="181" spans="1:206" s="68" customFormat="1" ht="68.25" x14ac:dyDescent="0.25">
      <c r="A181" s="213" t="s">
        <v>240</v>
      </c>
      <c r="B181" s="214" t="s">
        <v>381</v>
      </c>
      <c r="C181" s="215" t="s">
        <v>382</v>
      </c>
      <c r="D181" s="215"/>
      <c r="E181" s="215"/>
      <c r="F181" s="215"/>
      <c r="G181" s="215"/>
      <c r="H181" s="216" t="s">
        <v>183</v>
      </c>
      <c r="I181" s="217">
        <v>21.98</v>
      </c>
      <c r="J181" s="218">
        <v>1</v>
      </c>
      <c r="K181" s="255">
        <v>21.98</v>
      </c>
      <c r="L181" s="219"/>
      <c r="M181" s="217"/>
      <c r="N181" s="254">
        <v>177.1</v>
      </c>
      <c r="O181" s="217"/>
      <c r="P181" s="228">
        <v>3892.66</v>
      </c>
      <c r="Q181" s="222"/>
      <c r="R181" s="223"/>
      <c r="GO181" s="132"/>
      <c r="GP181" s="132" t="s">
        <v>382</v>
      </c>
      <c r="GQ181" s="132" t="s">
        <v>3</v>
      </c>
      <c r="GR181" s="132" t="s">
        <v>3</v>
      </c>
      <c r="GS181" s="132" t="s">
        <v>3</v>
      </c>
      <c r="GT181" s="132" t="s">
        <v>3</v>
      </c>
      <c r="GU181" s="132"/>
      <c r="GV181" s="98"/>
      <c r="GW181" s="132"/>
      <c r="GX181" s="132"/>
    </row>
    <row r="182" spans="1:206" s="68" customFormat="1" ht="15" x14ac:dyDescent="0.25">
      <c r="A182" s="236"/>
      <c r="B182" s="237"/>
      <c r="C182" s="226" t="s">
        <v>153</v>
      </c>
      <c r="D182" s="226"/>
      <c r="E182" s="226"/>
      <c r="F182" s="226"/>
      <c r="G182" s="226"/>
      <c r="H182" s="216"/>
      <c r="I182" s="217"/>
      <c r="J182" s="217"/>
      <c r="K182" s="217"/>
      <c r="L182" s="219"/>
      <c r="M182" s="217"/>
      <c r="N182" s="219"/>
      <c r="O182" s="217"/>
      <c r="P182" s="228">
        <v>3892.66</v>
      </c>
      <c r="GO182" s="132"/>
      <c r="GP182" s="132"/>
      <c r="GQ182" s="132"/>
      <c r="GR182" s="132"/>
      <c r="GS182" s="132"/>
      <c r="GT182" s="132"/>
      <c r="GU182" s="132"/>
      <c r="GV182" s="98"/>
      <c r="GW182" s="132" t="s">
        <v>153</v>
      </c>
      <c r="GX182" s="132"/>
    </row>
    <row r="183" spans="1:206" s="68" customFormat="1" ht="23.25" x14ac:dyDescent="0.25">
      <c r="A183" s="213" t="s">
        <v>246</v>
      </c>
      <c r="B183" s="214" t="s">
        <v>586</v>
      </c>
      <c r="C183" s="215" t="s">
        <v>587</v>
      </c>
      <c r="D183" s="215"/>
      <c r="E183" s="215"/>
      <c r="F183" s="215"/>
      <c r="G183" s="215"/>
      <c r="H183" s="216" t="s">
        <v>145</v>
      </c>
      <c r="I183" s="217">
        <v>8</v>
      </c>
      <c r="J183" s="218">
        <v>1</v>
      </c>
      <c r="K183" s="218">
        <v>8</v>
      </c>
      <c r="L183" s="219"/>
      <c r="M183" s="217"/>
      <c r="N183" s="220"/>
      <c r="O183" s="217"/>
      <c r="P183" s="221"/>
      <c r="Q183" s="222"/>
      <c r="R183" s="223"/>
      <c r="GO183" s="132"/>
      <c r="GP183" s="132" t="s">
        <v>587</v>
      </c>
      <c r="GQ183" s="132" t="s">
        <v>3</v>
      </c>
      <c r="GR183" s="132" t="s">
        <v>3</v>
      </c>
      <c r="GS183" s="132" t="s">
        <v>3</v>
      </c>
      <c r="GT183" s="132" t="s">
        <v>3</v>
      </c>
      <c r="GU183" s="132"/>
      <c r="GV183" s="98"/>
      <c r="GW183" s="132"/>
      <c r="GX183" s="132"/>
    </row>
    <row r="184" spans="1:206" s="68" customFormat="1" ht="15" x14ac:dyDescent="0.25">
      <c r="A184" s="224"/>
      <c r="B184" s="225"/>
      <c r="C184" s="226" t="s">
        <v>146</v>
      </c>
      <c r="D184" s="226"/>
      <c r="E184" s="226"/>
      <c r="F184" s="226"/>
      <c r="G184" s="226"/>
      <c r="H184" s="216"/>
      <c r="I184" s="217"/>
      <c r="J184" s="217"/>
      <c r="K184" s="217"/>
      <c r="L184" s="219"/>
      <c r="M184" s="217"/>
      <c r="N184" s="227"/>
      <c r="O184" s="217"/>
      <c r="P184" s="228">
        <v>36228.92</v>
      </c>
      <c r="GO184" s="132"/>
      <c r="GP184" s="132"/>
      <c r="GQ184" s="132"/>
      <c r="GR184" s="132"/>
      <c r="GS184" s="132"/>
      <c r="GT184" s="132"/>
      <c r="GU184" s="132" t="s">
        <v>146</v>
      </c>
      <c r="GV184" s="98"/>
      <c r="GW184" s="132"/>
      <c r="GX184" s="132"/>
    </row>
    <row r="185" spans="1:206" s="68" customFormat="1" ht="15" x14ac:dyDescent="0.25">
      <c r="A185" s="229"/>
      <c r="B185" s="230"/>
      <c r="C185" s="148" t="s">
        <v>147</v>
      </c>
      <c r="D185" s="148"/>
      <c r="E185" s="148"/>
      <c r="F185" s="148"/>
      <c r="G185" s="148"/>
      <c r="H185" s="231"/>
      <c r="I185" s="232"/>
      <c r="J185" s="232"/>
      <c r="K185" s="232"/>
      <c r="L185" s="233"/>
      <c r="M185" s="232"/>
      <c r="N185" s="233"/>
      <c r="O185" s="232"/>
      <c r="P185" s="234">
        <v>22238.22</v>
      </c>
      <c r="GO185" s="132"/>
      <c r="GP185" s="132"/>
      <c r="GQ185" s="132"/>
      <c r="GR185" s="132"/>
      <c r="GS185" s="132"/>
      <c r="GT185" s="132"/>
      <c r="GU185" s="132"/>
      <c r="GV185" s="98" t="s">
        <v>147</v>
      </c>
      <c r="GW185" s="132"/>
      <c r="GX185" s="132"/>
    </row>
    <row r="186" spans="1:206" s="68" customFormat="1" ht="15" x14ac:dyDescent="0.25">
      <c r="A186" s="229"/>
      <c r="B186" s="230" t="s">
        <v>364</v>
      </c>
      <c r="C186" s="148" t="s">
        <v>365</v>
      </c>
      <c r="D186" s="148"/>
      <c r="E186" s="148"/>
      <c r="F186" s="148"/>
      <c r="G186" s="148"/>
      <c r="H186" s="231" t="s">
        <v>150</v>
      </c>
      <c r="I186" s="235">
        <v>89</v>
      </c>
      <c r="J186" s="232"/>
      <c r="K186" s="235">
        <v>89</v>
      </c>
      <c r="L186" s="233"/>
      <c r="M186" s="232"/>
      <c r="N186" s="233"/>
      <c r="O186" s="232"/>
      <c r="P186" s="234">
        <v>19792.02</v>
      </c>
      <c r="GO186" s="132"/>
      <c r="GP186" s="132"/>
      <c r="GQ186" s="132"/>
      <c r="GR186" s="132"/>
      <c r="GS186" s="132"/>
      <c r="GT186" s="132"/>
      <c r="GU186" s="132"/>
      <c r="GV186" s="98" t="s">
        <v>365</v>
      </c>
      <c r="GW186" s="132"/>
      <c r="GX186" s="132"/>
    </row>
    <row r="187" spans="1:206" s="68" customFormat="1" ht="15" x14ac:dyDescent="0.25">
      <c r="A187" s="229"/>
      <c r="B187" s="230" t="s">
        <v>366</v>
      </c>
      <c r="C187" s="148" t="s">
        <v>367</v>
      </c>
      <c r="D187" s="148"/>
      <c r="E187" s="148"/>
      <c r="F187" s="148"/>
      <c r="G187" s="148"/>
      <c r="H187" s="231" t="s">
        <v>150</v>
      </c>
      <c r="I187" s="235">
        <v>40</v>
      </c>
      <c r="J187" s="232"/>
      <c r="K187" s="235">
        <v>40</v>
      </c>
      <c r="L187" s="233"/>
      <c r="M187" s="232"/>
      <c r="N187" s="233"/>
      <c r="O187" s="232"/>
      <c r="P187" s="234">
        <v>8895.2900000000009</v>
      </c>
      <c r="GO187" s="132"/>
      <c r="GP187" s="132"/>
      <c r="GQ187" s="132"/>
      <c r="GR187" s="132"/>
      <c r="GS187" s="132"/>
      <c r="GT187" s="132"/>
      <c r="GU187" s="132"/>
      <c r="GV187" s="98" t="s">
        <v>367</v>
      </c>
      <c r="GW187" s="132"/>
      <c r="GX187" s="132"/>
    </row>
    <row r="188" spans="1:206" s="68" customFormat="1" ht="15" x14ac:dyDescent="0.25">
      <c r="A188" s="236"/>
      <c r="B188" s="237"/>
      <c r="C188" s="226" t="s">
        <v>153</v>
      </c>
      <c r="D188" s="226"/>
      <c r="E188" s="226"/>
      <c r="F188" s="226"/>
      <c r="G188" s="226"/>
      <c r="H188" s="216"/>
      <c r="I188" s="217"/>
      <c r="J188" s="217"/>
      <c r="K188" s="217"/>
      <c r="L188" s="219"/>
      <c r="M188" s="217"/>
      <c r="N188" s="227">
        <v>8114.53</v>
      </c>
      <c r="O188" s="217"/>
      <c r="P188" s="228">
        <v>64916.23</v>
      </c>
      <c r="GO188" s="132"/>
      <c r="GP188" s="132"/>
      <c r="GQ188" s="132"/>
      <c r="GR188" s="132"/>
      <c r="GS188" s="132"/>
      <c r="GT188" s="132"/>
      <c r="GU188" s="132"/>
      <c r="GV188" s="98"/>
      <c r="GW188" s="132" t="s">
        <v>153</v>
      </c>
      <c r="GX188" s="132"/>
    </row>
    <row r="189" spans="1:206" s="68" customFormat="1" ht="23.25" x14ac:dyDescent="0.25">
      <c r="A189" s="213" t="s">
        <v>250</v>
      </c>
      <c r="B189" s="214" t="s">
        <v>588</v>
      </c>
      <c r="C189" s="215" t="s">
        <v>589</v>
      </c>
      <c r="D189" s="215"/>
      <c r="E189" s="215"/>
      <c r="F189" s="215"/>
      <c r="G189" s="215"/>
      <c r="H189" s="216" t="s">
        <v>145</v>
      </c>
      <c r="I189" s="217">
        <v>8</v>
      </c>
      <c r="J189" s="218">
        <v>1</v>
      </c>
      <c r="K189" s="218">
        <v>8</v>
      </c>
      <c r="L189" s="219"/>
      <c r="M189" s="217"/>
      <c r="N189" s="220"/>
      <c r="O189" s="217"/>
      <c r="P189" s="221"/>
      <c r="Q189" s="222"/>
      <c r="R189" s="223"/>
      <c r="GO189" s="132"/>
      <c r="GP189" s="132" t="s">
        <v>589</v>
      </c>
      <c r="GQ189" s="132" t="s">
        <v>3</v>
      </c>
      <c r="GR189" s="132" t="s">
        <v>3</v>
      </c>
      <c r="GS189" s="132" t="s">
        <v>3</v>
      </c>
      <c r="GT189" s="132" t="s">
        <v>3</v>
      </c>
      <c r="GU189" s="132"/>
      <c r="GV189" s="98"/>
      <c r="GW189" s="132"/>
      <c r="GX189" s="132"/>
    </row>
    <row r="190" spans="1:206" s="68" customFormat="1" ht="15" x14ac:dyDescent="0.25">
      <c r="A190" s="224"/>
      <c r="B190" s="225"/>
      <c r="C190" s="226" t="s">
        <v>146</v>
      </c>
      <c r="D190" s="226"/>
      <c r="E190" s="226"/>
      <c r="F190" s="226"/>
      <c r="G190" s="226"/>
      <c r="H190" s="216"/>
      <c r="I190" s="217"/>
      <c r="J190" s="217"/>
      <c r="K190" s="217"/>
      <c r="L190" s="219"/>
      <c r="M190" s="217"/>
      <c r="N190" s="227"/>
      <c r="O190" s="217"/>
      <c r="P190" s="228">
        <v>7468.81</v>
      </c>
      <c r="GO190" s="132"/>
      <c r="GP190" s="132"/>
      <c r="GQ190" s="132"/>
      <c r="GR190" s="132"/>
      <c r="GS190" s="132"/>
      <c r="GT190" s="132"/>
      <c r="GU190" s="132" t="s">
        <v>146</v>
      </c>
      <c r="GV190" s="98"/>
      <c r="GW190" s="132"/>
      <c r="GX190" s="132"/>
    </row>
    <row r="191" spans="1:206" s="68" customFormat="1" ht="15" x14ac:dyDescent="0.25">
      <c r="A191" s="229"/>
      <c r="B191" s="230"/>
      <c r="C191" s="148" t="s">
        <v>147</v>
      </c>
      <c r="D191" s="148"/>
      <c r="E191" s="148"/>
      <c r="F191" s="148"/>
      <c r="G191" s="148"/>
      <c r="H191" s="231"/>
      <c r="I191" s="232"/>
      <c r="J191" s="232"/>
      <c r="K191" s="232"/>
      <c r="L191" s="233"/>
      <c r="M191" s="232"/>
      <c r="N191" s="233"/>
      <c r="O191" s="232"/>
      <c r="P191" s="234">
        <v>7468.81</v>
      </c>
      <c r="GO191" s="132"/>
      <c r="GP191" s="132"/>
      <c r="GQ191" s="132"/>
      <c r="GR191" s="132"/>
      <c r="GS191" s="132"/>
      <c r="GT191" s="132"/>
      <c r="GU191" s="132"/>
      <c r="GV191" s="98" t="s">
        <v>147</v>
      </c>
      <c r="GW191" s="132"/>
      <c r="GX191" s="132"/>
    </row>
    <row r="192" spans="1:206" s="68" customFormat="1" ht="15" x14ac:dyDescent="0.25">
      <c r="A192" s="229"/>
      <c r="B192" s="230" t="s">
        <v>364</v>
      </c>
      <c r="C192" s="148" t="s">
        <v>365</v>
      </c>
      <c r="D192" s="148"/>
      <c r="E192" s="148"/>
      <c r="F192" s="148"/>
      <c r="G192" s="148"/>
      <c r="H192" s="231" t="s">
        <v>150</v>
      </c>
      <c r="I192" s="235">
        <v>89</v>
      </c>
      <c r="J192" s="232"/>
      <c r="K192" s="235">
        <v>89</v>
      </c>
      <c r="L192" s="233"/>
      <c r="M192" s="232"/>
      <c r="N192" s="233"/>
      <c r="O192" s="232"/>
      <c r="P192" s="234">
        <v>6647.24</v>
      </c>
      <c r="GO192" s="132"/>
      <c r="GP192" s="132"/>
      <c r="GQ192" s="132"/>
      <c r="GR192" s="132"/>
      <c r="GS192" s="132"/>
      <c r="GT192" s="132"/>
      <c r="GU192" s="132"/>
      <c r="GV192" s="98" t="s">
        <v>365</v>
      </c>
      <c r="GW192" s="132"/>
      <c r="GX192" s="132"/>
    </row>
    <row r="193" spans="1:206" s="68" customFormat="1" ht="15" x14ac:dyDescent="0.25">
      <c r="A193" s="229"/>
      <c r="B193" s="230" t="s">
        <v>366</v>
      </c>
      <c r="C193" s="148" t="s">
        <v>367</v>
      </c>
      <c r="D193" s="148"/>
      <c r="E193" s="148"/>
      <c r="F193" s="148"/>
      <c r="G193" s="148"/>
      <c r="H193" s="231" t="s">
        <v>150</v>
      </c>
      <c r="I193" s="235">
        <v>40</v>
      </c>
      <c r="J193" s="232"/>
      <c r="K193" s="235">
        <v>40</v>
      </c>
      <c r="L193" s="233"/>
      <c r="M193" s="232"/>
      <c r="N193" s="233"/>
      <c r="O193" s="232"/>
      <c r="P193" s="234">
        <v>2987.52</v>
      </c>
      <c r="GO193" s="132"/>
      <c r="GP193" s="132"/>
      <c r="GQ193" s="132"/>
      <c r="GR193" s="132"/>
      <c r="GS193" s="132"/>
      <c r="GT193" s="132"/>
      <c r="GU193" s="132"/>
      <c r="GV193" s="98" t="s">
        <v>367</v>
      </c>
      <c r="GW193" s="132"/>
      <c r="GX193" s="132"/>
    </row>
    <row r="194" spans="1:206" s="68" customFormat="1" ht="15" x14ac:dyDescent="0.25">
      <c r="A194" s="236"/>
      <c r="B194" s="237"/>
      <c r="C194" s="226" t="s">
        <v>153</v>
      </c>
      <c r="D194" s="226"/>
      <c r="E194" s="226"/>
      <c r="F194" s="226"/>
      <c r="G194" s="226"/>
      <c r="H194" s="216"/>
      <c r="I194" s="217"/>
      <c r="J194" s="217"/>
      <c r="K194" s="217"/>
      <c r="L194" s="219"/>
      <c r="M194" s="217"/>
      <c r="N194" s="227">
        <v>2137.9499999999998</v>
      </c>
      <c r="O194" s="217"/>
      <c r="P194" s="228">
        <v>17103.57</v>
      </c>
      <c r="GO194" s="132"/>
      <c r="GP194" s="132"/>
      <c r="GQ194" s="132"/>
      <c r="GR194" s="132"/>
      <c r="GS194" s="132"/>
      <c r="GT194" s="132"/>
      <c r="GU194" s="132"/>
      <c r="GV194" s="98"/>
      <c r="GW194" s="132" t="s">
        <v>153</v>
      </c>
      <c r="GX194" s="132"/>
    </row>
    <row r="195" spans="1:206" s="68" customFormat="1" ht="23.25" x14ac:dyDescent="0.25">
      <c r="A195" s="213" t="s">
        <v>253</v>
      </c>
      <c r="B195" s="214" t="s">
        <v>590</v>
      </c>
      <c r="C195" s="215" t="s">
        <v>591</v>
      </c>
      <c r="D195" s="215"/>
      <c r="E195" s="215"/>
      <c r="F195" s="215"/>
      <c r="G195" s="215"/>
      <c r="H195" s="216" t="s">
        <v>592</v>
      </c>
      <c r="I195" s="217">
        <v>0.8</v>
      </c>
      <c r="J195" s="218">
        <v>1</v>
      </c>
      <c r="K195" s="259">
        <v>0.8</v>
      </c>
      <c r="L195" s="219"/>
      <c r="M195" s="217"/>
      <c r="N195" s="220"/>
      <c r="O195" s="217"/>
      <c r="P195" s="221"/>
      <c r="Q195" s="222"/>
      <c r="R195" s="223"/>
      <c r="GO195" s="132"/>
      <c r="GP195" s="132" t="s">
        <v>591</v>
      </c>
      <c r="GQ195" s="132" t="s">
        <v>3</v>
      </c>
      <c r="GR195" s="132" t="s">
        <v>3</v>
      </c>
      <c r="GS195" s="132" t="s">
        <v>3</v>
      </c>
      <c r="GT195" s="132" t="s">
        <v>3</v>
      </c>
      <c r="GU195" s="132"/>
      <c r="GV195" s="98"/>
      <c r="GW195" s="132"/>
      <c r="GX195" s="132"/>
    </row>
    <row r="196" spans="1:206" s="68" customFormat="1" ht="15" x14ac:dyDescent="0.25">
      <c r="A196" s="224"/>
      <c r="B196" s="225"/>
      <c r="C196" s="226" t="s">
        <v>146</v>
      </c>
      <c r="D196" s="226"/>
      <c r="E196" s="226"/>
      <c r="F196" s="226"/>
      <c r="G196" s="226"/>
      <c r="H196" s="216"/>
      <c r="I196" s="217"/>
      <c r="J196" s="217"/>
      <c r="K196" s="217"/>
      <c r="L196" s="219"/>
      <c r="M196" s="217"/>
      <c r="N196" s="227"/>
      <c r="O196" s="217"/>
      <c r="P196" s="228">
        <v>6040.02</v>
      </c>
      <c r="GO196" s="132"/>
      <c r="GP196" s="132"/>
      <c r="GQ196" s="132"/>
      <c r="GR196" s="132"/>
      <c r="GS196" s="132"/>
      <c r="GT196" s="132"/>
      <c r="GU196" s="132" t="s">
        <v>146</v>
      </c>
      <c r="GV196" s="98"/>
      <c r="GW196" s="132"/>
      <c r="GX196" s="132"/>
    </row>
    <row r="197" spans="1:206" s="68" customFormat="1" ht="15" x14ac:dyDescent="0.25">
      <c r="A197" s="229"/>
      <c r="B197" s="230"/>
      <c r="C197" s="148" t="s">
        <v>147</v>
      </c>
      <c r="D197" s="148"/>
      <c r="E197" s="148"/>
      <c r="F197" s="148"/>
      <c r="G197" s="148"/>
      <c r="H197" s="231"/>
      <c r="I197" s="232"/>
      <c r="J197" s="232"/>
      <c r="K197" s="232"/>
      <c r="L197" s="233"/>
      <c r="M197" s="232"/>
      <c r="N197" s="233"/>
      <c r="O197" s="232"/>
      <c r="P197" s="234">
        <v>3489.08</v>
      </c>
      <c r="GO197" s="132"/>
      <c r="GP197" s="132"/>
      <c r="GQ197" s="132"/>
      <c r="GR197" s="132"/>
      <c r="GS197" s="132"/>
      <c r="GT197" s="132"/>
      <c r="GU197" s="132"/>
      <c r="GV197" s="98" t="s">
        <v>147</v>
      </c>
      <c r="GW197" s="132"/>
      <c r="GX197" s="132"/>
    </row>
    <row r="198" spans="1:206" s="68" customFormat="1" ht="15" x14ac:dyDescent="0.25">
      <c r="A198" s="229"/>
      <c r="B198" s="230" t="s">
        <v>203</v>
      </c>
      <c r="C198" s="148" t="s">
        <v>204</v>
      </c>
      <c r="D198" s="148"/>
      <c r="E198" s="148"/>
      <c r="F198" s="148"/>
      <c r="G198" s="148"/>
      <c r="H198" s="231" t="s">
        <v>150</v>
      </c>
      <c r="I198" s="235">
        <v>97</v>
      </c>
      <c r="J198" s="232"/>
      <c r="K198" s="235">
        <v>97</v>
      </c>
      <c r="L198" s="233"/>
      <c r="M198" s="232"/>
      <c r="N198" s="233"/>
      <c r="O198" s="232"/>
      <c r="P198" s="234">
        <v>3384.41</v>
      </c>
      <c r="GO198" s="132"/>
      <c r="GP198" s="132"/>
      <c r="GQ198" s="132"/>
      <c r="GR198" s="132"/>
      <c r="GS198" s="132"/>
      <c r="GT198" s="132"/>
      <c r="GU198" s="132"/>
      <c r="GV198" s="98" t="s">
        <v>204</v>
      </c>
      <c r="GW198" s="132"/>
      <c r="GX198" s="132"/>
    </row>
    <row r="199" spans="1:206" s="68" customFormat="1" ht="15" x14ac:dyDescent="0.25">
      <c r="A199" s="229"/>
      <c r="B199" s="230" t="s">
        <v>205</v>
      </c>
      <c r="C199" s="148" t="s">
        <v>206</v>
      </c>
      <c r="D199" s="148"/>
      <c r="E199" s="148"/>
      <c r="F199" s="148"/>
      <c r="G199" s="148"/>
      <c r="H199" s="231" t="s">
        <v>150</v>
      </c>
      <c r="I199" s="235">
        <v>51</v>
      </c>
      <c r="J199" s="232"/>
      <c r="K199" s="235">
        <v>51</v>
      </c>
      <c r="L199" s="233"/>
      <c r="M199" s="232"/>
      <c r="N199" s="233"/>
      <c r="O199" s="232"/>
      <c r="P199" s="234">
        <v>1779.43</v>
      </c>
      <c r="GO199" s="132"/>
      <c r="GP199" s="132"/>
      <c r="GQ199" s="132"/>
      <c r="GR199" s="132"/>
      <c r="GS199" s="132"/>
      <c r="GT199" s="132"/>
      <c r="GU199" s="132"/>
      <c r="GV199" s="98" t="s">
        <v>206</v>
      </c>
      <c r="GW199" s="132"/>
      <c r="GX199" s="132"/>
    </row>
    <row r="200" spans="1:206" s="68" customFormat="1" ht="15" x14ac:dyDescent="0.25">
      <c r="A200" s="236"/>
      <c r="B200" s="237"/>
      <c r="C200" s="226" t="s">
        <v>153</v>
      </c>
      <c r="D200" s="226"/>
      <c r="E200" s="226"/>
      <c r="F200" s="226"/>
      <c r="G200" s="226"/>
      <c r="H200" s="216"/>
      <c r="I200" s="217"/>
      <c r="J200" s="217"/>
      <c r="K200" s="217"/>
      <c r="L200" s="219"/>
      <c r="M200" s="217"/>
      <c r="N200" s="227">
        <v>14066.71</v>
      </c>
      <c r="O200" s="217"/>
      <c r="P200" s="228">
        <v>11253.37</v>
      </c>
      <c r="GO200" s="132"/>
      <c r="GP200" s="132"/>
      <c r="GQ200" s="132"/>
      <c r="GR200" s="132"/>
      <c r="GS200" s="132"/>
      <c r="GT200" s="132"/>
      <c r="GU200" s="132"/>
      <c r="GV200" s="98"/>
      <c r="GW200" s="132" t="s">
        <v>153</v>
      </c>
      <c r="GX200" s="132"/>
    </row>
    <row r="201" spans="1:206" s="68" customFormat="1" ht="23.25" x14ac:dyDescent="0.25">
      <c r="A201" s="213" t="s">
        <v>257</v>
      </c>
      <c r="B201" s="214" t="s">
        <v>593</v>
      </c>
      <c r="C201" s="215" t="s">
        <v>594</v>
      </c>
      <c r="D201" s="215"/>
      <c r="E201" s="215"/>
      <c r="F201" s="215"/>
      <c r="G201" s="215"/>
      <c r="H201" s="216" t="s">
        <v>363</v>
      </c>
      <c r="I201" s="217">
        <v>0.17499999999999999</v>
      </c>
      <c r="J201" s="218">
        <v>1</v>
      </c>
      <c r="K201" s="253">
        <v>0.17499999999999999</v>
      </c>
      <c r="L201" s="219"/>
      <c r="M201" s="217"/>
      <c r="N201" s="220"/>
      <c r="O201" s="217"/>
      <c r="P201" s="221"/>
      <c r="Q201" s="222"/>
      <c r="R201" s="223"/>
      <c r="GO201" s="132"/>
      <c r="GP201" s="132" t="s">
        <v>594</v>
      </c>
      <c r="GQ201" s="132" t="s">
        <v>3</v>
      </c>
      <c r="GR201" s="132" t="s">
        <v>3</v>
      </c>
      <c r="GS201" s="132" t="s">
        <v>3</v>
      </c>
      <c r="GT201" s="132" t="s">
        <v>3</v>
      </c>
      <c r="GU201" s="132"/>
      <c r="GV201" s="98"/>
      <c r="GW201" s="132"/>
      <c r="GX201" s="132"/>
    </row>
    <row r="202" spans="1:206" s="68" customFormat="1" ht="15" x14ac:dyDescent="0.25">
      <c r="A202" s="224"/>
      <c r="B202" s="225"/>
      <c r="C202" s="226" t="s">
        <v>146</v>
      </c>
      <c r="D202" s="226"/>
      <c r="E202" s="226"/>
      <c r="F202" s="226"/>
      <c r="G202" s="226"/>
      <c r="H202" s="216"/>
      <c r="I202" s="217"/>
      <c r="J202" s="217"/>
      <c r="K202" s="217"/>
      <c r="L202" s="219"/>
      <c r="M202" s="217"/>
      <c r="N202" s="227"/>
      <c r="O202" s="217"/>
      <c r="P202" s="228">
        <v>10105.6</v>
      </c>
      <c r="GO202" s="132"/>
      <c r="GP202" s="132"/>
      <c r="GQ202" s="132"/>
      <c r="GR202" s="132"/>
      <c r="GS202" s="132"/>
      <c r="GT202" s="132"/>
      <c r="GU202" s="132" t="s">
        <v>146</v>
      </c>
      <c r="GV202" s="98"/>
      <c r="GW202" s="132"/>
      <c r="GX202" s="132"/>
    </row>
    <row r="203" spans="1:206" s="68" customFormat="1" ht="15" x14ac:dyDescent="0.25">
      <c r="A203" s="229"/>
      <c r="B203" s="230"/>
      <c r="C203" s="148" t="s">
        <v>147</v>
      </c>
      <c r="D203" s="148"/>
      <c r="E203" s="148"/>
      <c r="F203" s="148"/>
      <c r="G203" s="148"/>
      <c r="H203" s="231"/>
      <c r="I203" s="232"/>
      <c r="J203" s="232"/>
      <c r="K203" s="232"/>
      <c r="L203" s="233"/>
      <c r="M203" s="232"/>
      <c r="N203" s="233"/>
      <c r="O203" s="232"/>
      <c r="P203" s="234">
        <v>10105.6</v>
      </c>
      <c r="GO203" s="132"/>
      <c r="GP203" s="132"/>
      <c r="GQ203" s="132"/>
      <c r="GR203" s="132"/>
      <c r="GS203" s="132"/>
      <c r="GT203" s="132"/>
      <c r="GU203" s="132"/>
      <c r="GV203" s="98" t="s">
        <v>147</v>
      </c>
      <c r="GW203" s="132"/>
      <c r="GX203" s="132"/>
    </row>
    <row r="204" spans="1:206" s="68" customFormat="1" ht="15" x14ac:dyDescent="0.25">
      <c r="A204" s="229"/>
      <c r="B204" s="230" t="s">
        <v>364</v>
      </c>
      <c r="C204" s="148" t="s">
        <v>365</v>
      </c>
      <c r="D204" s="148"/>
      <c r="E204" s="148"/>
      <c r="F204" s="148"/>
      <c r="G204" s="148"/>
      <c r="H204" s="231" t="s">
        <v>150</v>
      </c>
      <c r="I204" s="235">
        <v>89</v>
      </c>
      <c r="J204" s="232"/>
      <c r="K204" s="235">
        <v>89</v>
      </c>
      <c r="L204" s="233"/>
      <c r="M204" s="232"/>
      <c r="N204" s="233"/>
      <c r="O204" s="232"/>
      <c r="P204" s="234">
        <v>8993.98</v>
      </c>
      <c r="GO204" s="132"/>
      <c r="GP204" s="132"/>
      <c r="GQ204" s="132"/>
      <c r="GR204" s="132"/>
      <c r="GS204" s="132"/>
      <c r="GT204" s="132"/>
      <c r="GU204" s="132"/>
      <c r="GV204" s="98" t="s">
        <v>365</v>
      </c>
      <c r="GW204" s="132"/>
      <c r="GX204" s="132"/>
    </row>
    <row r="205" spans="1:206" s="68" customFormat="1" ht="15" x14ac:dyDescent="0.25">
      <c r="A205" s="229"/>
      <c r="B205" s="230" t="s">
        <v>366</v>
      </c>
      <c r="C205" s="148" t="s">
        <v>367</v>
      </c>
      <c r="D205" s="148"/>
      <c r="E205" s="148"/>
      <c r="F205" s="148"/>
      <c r="G205" s="148"/>
      <c r="H205" s="231" t="s">
        <v>150</v>
      </c>
      <c r="I205" s="235">
        <v>40</v>
      </c>
      <c r="J205" s="232"/>
      <c r="K205" s="235">
        <v>40</v>
      </c>
      <c r="L205" s="233"/>
      <c r="M205" s="232"/>
      <c r="N205" s="233"/>
      <c r="O205" s="232"/>
      <c r="P205" s="234">
        <v>4042.24</v>
      </c>
      <c r="GO205" s="132"/>
      <c r="GP205" s="132"/>
      <c r="GQ205" s="132"/>
      <c r="GR205" s="132"/>
      <c r="GS205" s="132"/>
      <c r="GT205" s="132"/>
      <c r="GU205" s="132"/>
      <c r="GV205" s="98" t="s">
        <v>367</v>
      </c>
      <c r="GW205" s="132"/>
      <c r="GX205" s="132"/>
    </row>
    <row r="206" spans="1:206" s="68" customFormat="1" ht="15" x14ac:dyDescent="0.25">
      <c r="A206" s="236"/>
      <c r="B206" s="237"/>
      <c r="C206" s="226" t="s">
        <v>153</v>
      </c>
      <c r="D206" s="226"/>
      <c r="E206" s="226"/>
      <c r="F206" s="226"/>
      <c r="G206" s="226"/>
      <c r="H206" s="216"/>
      <c r="I206" s="217"/>
      <c r="J206" s="217"/>
      <c r="K206" s="217"/>
      <c r="L206" s="219"/>
      <c r="M206" s="217"/>
      <c r="N206" s="227">
        <v>132238.97</v>
      </c>
      <c r="O206" s="217"/>
      <c r="P206" s="228">
        <v>23141.82</v>
      </c>
      <c r="GO206" s="132"/>
      <c r="GP206" s="132"/>
      <c r="GQ206" s="132"/>
      <c r="GR206" s="132"/>
      <c r="GS206" s="132"/>
      <c r="GT206" s="132"/>
      <c r="GU206" s="132"/>
      <c r="GV206" s="98"/>
      <c r="GW206" s="132" t="s">
        <v>153</v>
      </c>
      <c r="GX206" s="132"/>
    </row>
    <row r="207" spans="1:206" s="68" customFormat="1" ht="23.25" x14ac:dyDescent="0.25">
      <c r="A207" s="213" t="s">
        <v>260</v>
      </c>
      <c r="B207" s="214" t="s">
        <v>368</v>
      </c>
      <c r="C207" s="215" t="s">
        <v>369</v>
      </c>
      <c r="D207" s="215"/>
      <c r="E207" s="215"/>
      <c r="F207" s="215"/>
      <c r="G207" s="215"/>
      <c r="H207" s="216" t="s">
        <v>363</v>
      </c>
      <c r="I207" s="217">
        <v>0.17499999999999999</v>
      </c>
      <c r="J207" s="218">
        <v>1</v>
      </c>
      <c r="K207" s="253">
        <v>0.17499999999999999</v>
      </c>
      <c r="L207" s="219"/>
      <c r="M207" s="217"/>
      <c r="N207" s="220"/>
      <c r="O207" s="217"/>
      <c r="P207" s="221"/>
      <c r="Q207" s="222"/>
      <c r="R207" s="223"/>
      <c r="GO207" s="132"/>
      <c r="GP207" s="132" t="s">
        <v>369</v>
      </c>
      <c r="GQ207" s="132" t="s">
        <v>3</v>
      </c>
      <c r="GR207" s="132" t="s">
        <v>3</v>
      </c>
      <c r="GS207" s="132" t="s">
        <v>3</v>
      </c>
      <c r="GT207" s="132" t="s">
        <v>3</v>
      </c>
      <c r="GU207" s="132"/>
      <c r="GV207" s="98"/>
      <c r="GW207" s="132"/>
      <c r="GX207" s="132"/>
    </row>
    <row r="208" spans="1:206" s="68" customFormat="1" ht="15" x14ac:dyDescent="0.25">
      <c r="A208" s="224"/>
      <c r="B208" s="225"/>
      <c r="C208" s="226" t="s">
        <v>146</v>
      </c>
      <c r="D208" s="226"/>
      <c r="E208" s="226"/>
      <c r="F208" s="226"/>
      <c r="G208" s="226"/>
      <c r="H208" s="216"/>
      <c r="I208" s="217"/>
      <c r="J208" s="217"/>
      <c r="K208" s="217"/>
      <c r="L208" s="219"/>
      <c r="M208" s="217"/>
      <c r="N208" s="227"/>
      <c r="O208" s="217"/>
      <c r="P208" s="228">
        <v>7032.46</v>
      </c>
      <c r="GO208" s="132"/>
      <c r="GP208" s="132"/>
      <c r="GQ208" s="132"/>
      <c r="GR208" s="132"/>
      <c r="GS208" s="132"/>
      <c r="GT208" s="132"/>
      <c r="GU208" s="132" t="s">
        <v>146</v>
      </c>
      <c r="GV208" s="98"/>
      <c r="GW208" s="132"/>
      <c r="GX208" s="132"/>
    </row>
    <row r="209" spans="1:206" s="68" customFormat="1" ht="15" x14ac:dyDescent="0.25">
      <c r="A209" s="229"/>
      <c r="B209" s="230"/>
      <c r="C209" s="148" t="s">
        <v>147</v>
      </c>
      <c r="D209" s="148"/>
      <c r="E209" s="148"/>
      <c r="F209" s="148"/>
      <c r="G209" s="148"/>
      <c r="H209" s="231"/>
      <c r="I209" s="232"/>
      <c r="J209" s="232"/>
      <c r="K209" s="232"/>
      <c r="L209" s="233"/>
      <c r="M209" s="232"/>
      <c r="N209" s="233"/>
      <c r="O209" s="232"/>
      <c r="P209" s="234">
        <v>7032.46</v>
      </c>
      <c r="GO209" s="132"/>
      <c r="GP209" s="132"/>
      <c r="GQ209" s="132"/>
      <c r="GR209" s="132"/>
      <c r="GS209" s="132"/>
      <c r="GT209" s="132"/>
      <c r="GU209" s="132"/>
      <c r="GV209" s="98" t="s">
        <v>147</v>
      </c>
      <c r="GW209" s="132"/>
      <c r="GX209" s="132"/>
    </row>
    <row r="210" spans="1:206" s="68" customFormat="1" ht="15" x14ac:dyDescent="0.25">
      <c r="A210" s="229"/>
      <c r="B210" s="230" t="s">
        <v>364</v>
      </c>
      <c r="C210" s="148" t="s">
        <v>365</v>
      </c>
      <c r="D210" s="148"/>
      <c r="E210" s="148"/>
      <c r="F210" s="148"/>
      <c r="G210" s="148"/>
      <c r="H210" s="231" t="s">
        <v>150</v>
      </c>
      <c r="I210" s="235">
        <v>89</v>
      </c>
      <c r="J210" s="232"/>
      <c r="K210" s="235">
        <v>89</v>
      </c>
      <c r="L210" s="233"/>
      <c r="M210" s="232"/>
      <c r="N210" s="233"/>
      <c r="O210" s="232"/>
      <c r="P210" s="234">
        <v>6258.89</v>
      </c>
      <c r="GO210" s="132"/>
      <c r="GP210" s="132"/>
      <c r="GQ210" s="132"/>
      <c r="GR210" s="132"/>
      <c r="GS210" s="132"/>
      <c r="GT210" s="132"/>
      <c r="GU210" s="132"/>
      <c r="GV210" s="98" t="s">
        <v>365</v>
      </c>
      <c r="GW210" s="132"/>
      <c r="GX210" s="132"/>
    </row>
    <row r="211" spans="1:206" s="68" customFormat="1" ht="15" x14ac:dyDescent="0.25">
      <c r="A211" s="229"/>
      <c r="B211" s="230" t="s">
        <v>366</v>
      </c>
      <c r="C211" s="148" t="s">
        <v>367</v>
      </c>
      <c r="D211" s="148"/>
      <c r="E211" s="148"/>
      <c r="F211" s="148"/>
      <c r="G211" s="148"/>
      <c r="H211" s="231" t="s">
        <v>150</v>
      </c>
      <c r="I211" s="235">
        <v>40</v>
      </c>
      <c r="J211" s="232"/>
      <c r="K211" s="235">
        <v>40</v>
      </c>
      <c r="L211" s="233"/>
      <c r="M211" s="232"/>
      <c r="N211" s="233"/>
      <c r="O211" s="232"/>
      <c r="P211" s="234">
        <v>2812.98</v>
      </c>
      <c r="GO211" s="132"/>
      <c r="GP211" s="132"/>
      <c r="GQ211" s="132"/>
      <c r="GR211" s="132"/>
      <c r="GS211" s="132"/>
      <c r="GT211" s="132"/>
      <c r="GU211" s="132"/>
      <c r="GV211" s="98" t="s">
        <v>367</v>
      </c>
      <c r="GW211" s="132"/>
      <c r="GX211" s="132"/>
    </row>
    <row r="212" spans="1:206" s="68" customFormat="1" ht="15" x14ac:dyDescent="0.25">
      <c r="A212" s="236"/>
      <c r="B212" s="237"/>
      <c r="C212" s="226" t="s">
        <v>153</v>
      </c>
      <c r="D212" s="226"/>
      <c r="E212" s="226"/>
      <c r="F212" s="226"/>
      <c r="G212" s="226"/>
      <c r="H212" s="216"/>
      <c r="I212" s="217"/>
      <c r="J212" s="217"/>
      <c r="K212" s="217"/>
      <c r="L212" s="219"/>
      <c r="M212" s="217"/>
      <c r="N212" s="227">
        <v>92024.74</v>
      </c>
      <c r="O212" s="217"/>
      <c r="P212" s="228">
        <v>16104.33</v>
      </c>
      <c r="GO212" s="132"/>
      <c r="GP212" s="132"/>
      <c r="GQ212" s="132"/>
      <c r="GR212" s="132"/>
      <c r="GS212" s="132"/>
      <c r="GT212" s="132"/>
      <c r="GU212" s="132"/>
      <c r="GV212" s="98"/>
      <c r="GW212" s="132" t="s">
        <v>153</v>
      </c>
      <c r="GX212" s="132"/>
    </row>
    <row r="213" spans="1:206" s="68" customFormat="1" ht="23.25" x14ac:dyDescent="0.25">
      <c r="A213" s="213" t="s">
        <v>263</v>
      </c>
      <c r="B213" s="214" t="s">
        <v>595</v>
      </c>
      <c r="C213" s="215" t="s">
        <v>596</v>
      </c>
      <c r="D213" s="215"/>
      <c r="E213" s="215"/>
      <c r="F213" s="215"/>
      <c r="G213" s="215"/>
      <c r="H213" s="216" t="s">
        <v>395</v>
      </c>
      <c r="I213" s="217">
        <v>0.3</v>
      </c>
      <c r="J213" s="218">
        <v>1</v>
      </c>
      <c r="K213" s="259">
        <v>0.3</v>
      </c>
      <c r="L213" s="219"/>
      <c r="M213" s="217"/>
      <c r="N213" s="220"/>
      <c r="O213" s="217"/>
      <c r="P213" s="221"/>
      <c r="Q213" s="222"/>
      <c r="R213" s="223"/>
      <c r="GO213" s="132"/>
      <c r="GP213" s="132" t="s">
        <v>596</v>
      </c>
      <c r="GQ213" s="132" t="s">
        <v>3</v>
      </c>
      <c r="GR213" s="132" t="s">
        <v>3</v>
      </c>
      <c r="GS213" s="132" t="s">
        <v>3</v>
      </c>
      <c r="GT213" s="132" t="s">
        <v>3</v>
      </c>
      <c r="GU213" s="132"/>
      <c r="GV213" s="98"/>
      <c r="GW213" s="132"/>
      <c r="GX213" s="132"/>
    </row>
    <row r="214" spans="1:206" s="68" customFormat="1" ht="15" x14ac:dyDescent="0.25">
      <c r="A214" s="224"/>
      <c r="B214" s="225"/>
      <c r="C214" s="226" t="s">
        <v>146</v>
      </c>
      <c r="D214" s="226"/>
      <c r="E214" s="226"/>
      <c r="F214" s="226"/>
      <c r="G214" s="226"/>
      <c r="H214" s="216"/>
      <c r="I214" s="217"/>
      <c r="J214" s="217"/>
      <c r="K214" s="217"/>
      <c r="L214" s="219"/>
      <c r="M214" s="217"/>
      <c r="N214" s="227"/>
      <c r="O214" s="217"/>
      <c r="P214" s="228">
        <v>3658.32</v>
      </c>
      <c r="GO214" s="132"/>
      <c r="GP214" s="132"/>
      <c r="GQ214" s="132"/>
      <c r="GR214" s="132"/>
      <c r="GS214" s="132"/>
      <c r="GT214" s="132"/>
      <c r="GU214" s="132" t="s">
        <v>146</v>
      </c>
      <c r="GV214" s="98"/>
      <c r="GW214" s="132"/>
      <c r="GX214" s="132"/>
    </row>
    <row r="215" spans="1:206" s="68" customFormat="1" ht="15" x14ac:dyDescent="0.25">
      <c r="A215" s="229"/>
      <c r="B215" s="230"/>
      <c r="C215" s="148" t="s">
        <v>147</v>
      </c>
      <c r="D215" s="148"/>
      <c r="E215" s="148"/>
      <c r="F215" s="148"/>
      <c r="G215" s="148"/>
      <c r="H215" s="231"/>
      <c r="I215" s="232"/>
      <c r="J215" s="232"/>
      <c r="K215" s="232"/>
      <c r="L215" s="233"/>
      <c r="M215" s="232"/>
      <c r="N215" s="233"/>
      <c r="O215" s="232"/>
      <c r="P215" s="234">
        <v>2011.71</v>
      </c>
      <c r="GO215" s="132"/>
      <c r="GP215" s="132"/>
      <c r="GQ215" s="132"/>
      <c r="GR215" s="132"/>
      <c r="GS215" s="132"/>
      <c r="GT215" s="132"/>
      <c r="GU215" s="132"/>
      <c r="GV215" s="98" t="s">
        <v>147</v>
      </c>
      <c r="GW215" s="132"/>
      <c r="GX215" s="132"/>
    </row>
    <row r="216" spans="1:206" s="68" customFormat="1" ht="15" x14ac:dyDescent="0.25">
      <c r="A216" s="229"/>
      <c r="B216" s="230" t="s">
        <v>203</v>
      </c>
      <c r="C216" s="148" t="s">
        <v>204</v>
      </c>
      <c r="D216" s="148"/>
      <c r="E216" s="148"/>
      <c r="F216" s="148"/>
      <c r="G216" s="148"/>
      <c r="H216" s="231" t="s">
        <v>150</v>
      </c>
      <c r="I216" s="235">
        <v>97</v>
      </c>
      <c r="J216" s="232"/>
      <c r="K216" s="235">
        <v>97</v>
      </c>
      <c r="L216" s="233"/>
      <c r="M216" s="232"/>
      <c r="N216" s="233"/>
      <c r="O216" s="232"/>
      <c r="P216" s="234">
        <v>1951.36</v>
      </c>
      <c r="GO216" s="132"/>
      <c r="GP216" s="132"/>
      <c r="GQ216" s="132"/>
      <c r="GR216" s="132"/>
      <c r="GS216" s="132"/>
      <c r="GT216" s="132"/>
      <c r="GU216" s="132"/>
      <c r="GV216" s="98" t="s">
        <v>204</v>
      </c>
      <c r="GW216" s="132"/>
      <c r="GX216" s="132"/>
    </row>
    <row r="217" spans="1:206" s="68" customFormat="1" ht="15" x14ac:dyDescent="0.25">
      <c r="A217" s="229"/>
      <c r="B217" s="230" t="s">
        <v>205</v>
      </c>
      <c r="C217" s="148" t="s">
        <v>206</v>
      </c>
      <c r="D217" s="148"/>
      <c r="E217" s="148"/>
      <c r="F217" s="148"/>
      <c r="G217" s="148"/>
      <c r="H217" s="231" t="s">
        <v>150</v>
      </c>
      <c r="I217" s="235">
        <v>51</v>
      </c>
      <c r="J217" s="232"/>
      <c r="K217" s="235">
        <v>51</v>
      </c>
      <c r="L217" s="233"/>
      <c r="M217" s="232"/>
      <c r="N217" s="233"/>
      <c r="O217" s="232"/>
      <c r="P217" s="234">
        <v>1025.97</v>
      </c>
      <c r="GO217" s="132"/>
      <c r="GP217" s="132"/>
      <c r="GQ217" s="132"/>
      <c r="GR217" s="132"/>
      <c r="GS217" s="132"/>
      <c r="GT217" s="132"/>
      <c r="GU217" s="132"/>
      <c r="GV217" s="98" t="s">
        <v>206</v>
      </c>
      <c r="GW217" s="132"/>
      <c r="GX217" s="132"/>
    </row>
    <row r="218" spans="1:206" s="68" customFormat="1" ht="15" x14ac:dyDescent="0.25">
      <c r="A218" s="236"/>
      <c r="B218" s="237"/>
      <c r="C218" s="226" t="s">
        <v>153</v>
      </c>
      <c r="D218" s="226"/>
      <c r="E218" s="226"/>
      <c r="F218" s="226"/>
      <c r="G218" s="226"/>
      <c r="H218" s="216"/>
      <c r="I218" s="217"/>
      <c r="J218" s="217"/>
      <c r="K218" s="217"/>
      <c r="L218" s="219"/>
      <c r="M218" s="217"/>
      <c r="N218" s="227">
        <v>22214.97</v>
      </c>
      <c r="O218" s="217"/>
      <c r="P218" s="228">
        <v>6664.49</v>
      </c>
      <c r="GO218" s="132"/>
      <c r="GP218" s="132"/>
      <c r="GQ218" s="132"/>
      <c r="GR218" s="132"/>
      <c r="GS218" s="132"/>
      <c r="GT218" s="132"/>
      <c r="GU218" s="132"/>
      <c r="GV218" s="98"/>
      <c r="GW218" s="132" t="s">
        <v>153</v>
      </c>
      <c r="GX218" s="132"/>
    </row>
    <row r="219" spans="1:206" s="68" customFormat="1" ht="34.5" x14ac:dyDescent="0.25">
      <c r="A219" s="213" t="s">
        <v>266</v>
      </c>
      <c r="B219" s="214" t="s">
        <v>312</v>
      </c>
      <c r="C219" s="215" t="s">
        <v>313</v>
      </c>
      <c r="D219" s="215"/>
      <c r="E219" s="215"/>
      <c r="F219" s="215"/>
      <c r="G219" s="215"/>
      <c r="H219" s="216" t="s">
        <v>183</v>
      </c>
      <c r="I219" s="217">
        <v>0.13539999999999999</v>
      </c>
      <c r="J219" s="218">
        <v>1</v>
      </c>
      <c r="K219" s="257">
        <v>0.13539999999999999</v>
      </c>
      <c r="L219" s="219"/>
      <c r="M219" s="217"/>
      <c r="N219" s="256">
        <v>50203.91</v>
      </c>
      <c r="O219" s="217"/>
      <c r="P219" s="228">
        <v>6797.61</v>
      </c>
      <c r="Q219" s="222"/>
      <c r="R219" s="223"/>
      <c r="GO219" s="132"/>
      <c r="GP219" s="132" t="s">
        <v>313</v>
      </c>
      <c r="GQ219" s="132" t="s">
        <v>3</v>
      </c>
      <c r="GR219" s="132" t="s">
        <v>3</v>
      </c>
      <c r="GS219" s="132" t="s">
        <v>3</v>
      </c>
      <c r="GT219" s="132" t="s">
        <v>3</v>
      </c>
      <c r="GU219" s="132"/>
      <c r="GV219" s="98"/>
      <c r="GW219" s="132"/>
      <c r="GX219" s="132"/>
    </row>
    <row r="220" spans="1:206" s="68" customFormat="1" ht="15" x14ac:dyDescent="0.25">
      <c r="A220" s="236"/>
      <c r="B220" s="237"/>
      <c r="C220" s="226" t="s">
        <v>153</v>
      </c>
      <c r="D220" s="226"/>
      <c r="E220" s="226"/>
      <c r="F220" s="226"/>
      <c r="G220" s="226"/>
      <c r="H220" s="216"/>
      <c r="I220" s="217"/>
      <c r="J220" s="217"/>
      <c r="K220" s="217"/>
      <c r="L220" s="219"/>
      <c r="M220" s="217"/>
      <c r="N220" s="219"/>
      <c r="O220" s="217"/>
      <c r="P220" s="228">
        <v>6797.61</v>
      </c>
      <c r="GO220" s="132"/>
      <c r="GP220" s="132"/>
      <c r="GQ220" s="132"/>
      <c r="GR220" s="132"/>
      <c r="GS220" s="132"/>
      <c r="GT220" s="132"/>
      <c r="GU220" s="132"/>
      <c r="GV220" s="98"/>
      <c r="GW220" s="132" t="s">
        <v>153</v>
      </c>
      <c r="GX220" s="132"/>
    </row>
    <row r="221" spans="1:206" s="68" customFormat="1" ht="23.25" x14ac:dyDescent="0.25">
      <c r="A221" s="213" t="s">
        <v>269</v>
      </c>
      <c r="B221" s="214" t="s">
        <v>597</v>
      </c>
      <c r="C221" s="215" t="s">
        <v>598</v>
      </c>
      <c r="D221" s="215"/>
      <c r="E221" s="215"/>
      <c r="F221" s="215"/>
      <c r="G221" s="215"/>
      <c r="H221" s="216" t="s">
        <v>183</v>
      </c>
      <c r="I221" s="217">
        <v>0.12767999999999999</v>
      </c>
      <c r="J221" s="218">
        <v>1</v>
      </c>
      <c r="K221" s="260">
        <v>0.12767999999999999</v>
      </c>
      <c r="L221" s="227">
        <v>67961.14</v>
      </c>
      <c r="M221" s="255">
        <v>0.85</v>
      </c>
      <c r="N221" s="256">
        <v>57766.97</v>
      </c>
      <c r="O221" s="217"/>
      <c r="P221" s="228">
        <v>7375.69</v>
      </c>
      <c r="Q221" s="222"/>
      <c r="R221" s="223"/>
      <c r="GO221" s="132"/>
      <c r="GP221" s="132" t="s">
        <v>598</v>
      </c>
      <c r="GQ221" s="132" t="s">
        <v>3</v>
      </c>
      <c r="GR221" s="132" t="s">
        <v>3</v>
      </c>
      <c r="GS221" s="132" t="s">
        <v>3</v>
      </c>
      <c r="GT221" s="132" t="s">
        <v>3</v>
      </c>
      <c r="GU221" s="132"/>
      <c r="GV221" s="98"/>
      <c r="GW221" s="132"/>
      <c r="GX221" s="132"/>
    </row>
    <row r="222" spans="1:206" s="68" customFormat="1" ht="15" x14ac:dyDescent="0.25">
      <c r="A222" s="236"/>
      <c r="B222" s="237"/>
      <c r="C222" s="226" t="s">
        <v>153</v>
      </c>
      <c r="D222" s="226"/>
      <c r="E222" s="226"/>
      <c r="F222" s="226"/>
      <c r="G222" s="226"/>
      <c r="H222" s="216"/>
      <c r="I222" s="217"/>
      <c r="J222" s="217"/>
      <c r="K222" s="217"/>
      <c r="L222" s="219"/>
      <c r="M222" s="217"/>
      <c r="N222" s="219"/>
      <c r="O222" s="217"/>
      <c r="P222" s="228">
        <v>7375.69</v>
      </c>
      <c r="GO222" s="132"/>
      <c r="GP222" s="132"/>
      <c r="GQ222" s="132"/>
      <c r="GR222" s="132"/>
      <c r="GS222" s="132"/>
      <c r="GT222" s="132"/>
      <c r="GU222" s="132"/>
      <c r="GV222" s="98"/>
      <c r="GW222" s="132" t="s">
        <v>153</v>
      </c>
      <c r="GX222" s="132"/>
    </row>
    <row r="223" spans="1:206" s="68" customFormat="1" ht="1.5" customHeight="1" x14ac:dyDescent="0.25">
      <c r="A223" s="241"/>
      <c r="B223" s="242"/>
      <c r="C223" s="242"/>
      <c r="D223" s="242"/>
      <c r="E223" s="242"/>
      <c r="F223" s="243"/>
      <c r="G223" s="243"/>
      <c r="H223" s="243"/>
      <c r="I223" s="243"/>
      <c r="J223" s="244"/>
      <c r="K223" s="243"/>
      <c r="L223" s="244"/>
      <c r="M223" s="245"/>
      <c r="N223" s="244"/>
      <c r="O223" s="246"/>
      <c r="P223" s="247"/>
      <c r="Q223" s="248"/>
      <c r="R223" s="249"/>
      <c r="GO223" s="132"/>
      <c r="GP223" s="132"/>
      <c r="GQ223" s="132"/>
      <c r="GR223" s="132"/>
      <c r="GS223" s="132"/>
      <c r="GT223" s="132"/>
      <c r="GU223" s="132"/>
      <c r="GV223" s="98"/>
      <c r="GW223" s="132"/>
      <c r="GX223" s="132"/>
    </row>
    <row r="224" spans="1:206" s="68" customFormat="1" ht="15" x14ac:dyDescent="0.25">
      <c r="A224" s="224"/>
      <c r="B224" s="250"/>
      <c r="C224" s="251" t="s">
        <v>244</v>
      </c>
      <c r="D224" s="251"/>
      <c r="E224" s="251"/>
      <c r="F224" s="251"/>
      <c r="G224" s="251"/>
      <c r="H224" s="251"/>
      <c r="I224" s="251"/>
      <c r="J224" s="251"/>
      <c r="K224" s="251"/>
      <c r="L224" s="251"/>
      <c r="M224" s="251"/>
      <c r="N224" s="251"/>
      <c r="O224" s="251"/>
      <c r="P224" s="252">
        <v>2789859.61</v>
      </c>
      <c r="Q224" s="248"/>
      <c r="R224" s="249"/>
      <c r="GO224" s="132"/>
      <c r="GP224" s="132"/>
      <c r="GQ224" s="132"/>
      <c r="GR224" s="132"/>
      <c r="GS224" s="132"/>
      <c r="GT224" s="132"/>
      <c r="GU224" s="132"/>
      <c r="GV224" s="98"/>
      <c r="GW224" s="132"/>
      <c r="GX224" s="132" t="s">
        <v>244</v>
      </c>
    </row>
    <row r="225" spans="1:206" s="68" customFormat="1" ht="15" x14ac:dyDescent="0.25">
      <c r="A225" s="210" t="s">
        <v>599</v>
      </c>
      <c r="B225" s="211"/>
      <c r="C225" s="211"/>
      <c r="D225" s="211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2"/>
      <c r="GO225" s="132" t="s">
        <v>599</v>
      </c>
      <c r="GP225" s="132"/>
      <c r="GQ225" s="132"/>
      <c r="GR225" s="132"/>
      <c r="GS225" s="132"/>
      <c r="GT225" s="132"/>
      <c r="GU225" s="132"/>
      <c r="GV225" s="98"/>
      <c r="GW225" s="132"/>
      <c r="GX225" s="132"/>
    </row>
    <row r="226" spans="1:206" s="68" customFormat="1" ht="34.5" x14ac:dyDescent="0.25">
      <c r="A226" s="213" t="s">
        <v>272</v>
      </c>
      <c r="B226" s="214" t="s">
        <v>600</v>
      </c>
      <c r="C226" s="215" t="s">
        <v>601</v>
      </c>
      <c r="D226" s="215"/>
      <c r="E226" s="215"/>
      <c r="F226" s="215"/>
      <c r="G226" s="215"/>
      <c r="H226" s="216" t="s">
        <v>145</v>
      </c>
      <c r="I226" s="217">
        <v>1</v>
      </c>
      <c r="J226" s="218">
        <v>1</v>
      </c>
      <c r="K226" s="218">
        <v>1</v>
      </c>
      <c r="L226" s="219"/>
      <c r="M226" s="217"/>
      <c r="N226" s="220"/>
      <c r="O226" s="217"/>
      <c r="P226" s="221"/>
      <c r="Q226" s="222"/>
      <c r="R226" s="223"/>
      <c r="GO226" s="132"/>
      <c r="GP226" s="132" t="s">
        <v>601</v>
      </c>
      <c r="GQ226" s="132" t="s">
        <v>3</v>
      </c>
      <c r="GR226" s="132" t="s">
        <v>3</v>
      </c>
      <c r="GS226" s="132" t="s">
        <v>3</v>
      </c>
      <c r="GT226" s="132" t="s">
        <v>3</v>
      </c>
      <c r="GU226" s="132"/>
      <c r="GV226" s="98"/>
      <c r="GW226" s="132"/>
      <c r="GX226" s="132"/>
    </row>
    <row r="227" spans="1:206" s="68" customFormat="1" ht="15" x14ac:dyDescent="0.25">
      <c r="A227" s="224"/>
      <c r="B227" s="225"/>
      <c r="C227" s="226" t="s">
        <v>146</v>
      </c>
      <c r="D227" s="226"/>
      <c r="E227" s="226"/>
      <c r="F227" s="226"/>
      <c r="G227" s="226"/>
      <c r="H227" s="216"/>
      <c r="I227" s="217"/>
      <c r="J227" s="217"/>
      <c r="K227" s="217"/>
      <c r="L227" s="219"/>
      <c r="M227" s="217"/>
      <c r="N227" s="227"/>
      <c r="O227" s="217"/>
      <c r="P227" s="228">
        <v>3760.85</v>
      </c>
      <c r="GO227" s="132"/>
      <c r="GP227" s="132"/>
      <c r="GQ227" s="132"/>
      <c r="GR227" s="132"/>
      <c r="GS227" s="132"/>
      <c r="GT227" s="132"/>
      <c r="GU227" s="132" t="s">
        <v>146</v>
      </c>
      <c r="GV227" s="98"/>
      <c r="GW227" s="132"/>
      <c r="GX227" s="132"/>
    </row>
    <row r="228" spans="1:206" s="68" customFormat="1" ht="15" x14ac:dyDescent="0.25">
      <c r="A228" s="229"/>
      <c r="B228" s="230"/>
      <c r="C228" s="148" t="s">
        <v>147</v>
      </c>
      <c r="D228" s="148"/>
      <c r="E228" s="148"/>
      <c r="F228" s="148"/>
      <c r="G228" s="148"/>
      <c r="H228" s="231"/>
      <c r="I228" s="232"/>
      <c r="J228" s="232"/>
      <c r="K228" s="232"/>
      <c r="L228" s="233"/>
      <c r="M228" s="232"/>
      <c r="N228" s="233"/>
      <c r="O228" s="232"/>
      <c r="P228" s="234">
        <v>3760.85</v>
      </c>
      <c r="GO228" s="132"/>
      <c r="GP228" s="132"/>
      <c r="GQ228" s="132"/>
      <c r="GR228" s="132"/>
      <c r="GS228" s="132"/>
      <c r="GT228" s="132"/>
      <c r="GU228" s="132"/>
      <c r="GV228" s="98" t="s">
        <v>147</v>
      </c>
      <c r="GW228" s="132"/>
      <c r="GX228" s="132"/>
    </row>
    <row r="229" spans="1:206" s="68" customFormat="1" ht="23.25" x14ac:dyDescent="0.25">
      <c r="A229" s="229"/>
      <c r="B229" s="230" t="s">
        <v>459</v>
      </c>
      <c r="C229" s="148" t="s">
        <v>460</v>
      </c>
      <c r="D229" s="148"/>
      <c r="E229" s="148"/>
      <c r="F229" s="148"/>
      <c r="G229" s="148"/>
      <c r="H229" s="231" t="s">
        <v>150</v>
      </c>
      <c r="I229" s="235">
        <v>74</v>
      </c>
      <c r="J229" s="232"/>
      <c r="K229" s="235">
        <v>74</v>
      </c>
      <c r="L229" s="233"/>
      <c r="M229" s="232"/>
      <c r="N229" s="233"/>
      <c r="O229" s="232"/>
      <c r="P229" s="234">
        <v>2783.03</v>
      </c>
      <c r="GO229" s="132"/>
      <c r="GP229" s="132"/>
      <c r="GQ229" s="132"/>
      <c r="GR229" s="132"/>
      <c r="GS229" s="132"/>
      <c r="GT229" s="132"/>
      <c r="GU229" s="132"/>
      <c r="GV229" s="98" t="s">
        <v>460</v>
      </c>
      <c r="GW229" s="132"/>
      <c r="GX229" s="132"/>
    </row>
    <row r="230" spans="1:206" s="68" customFormat="1" ht="23.25" x14ac:dyDescent="0.25">
      <c r="A230" s="229"/>
      <c r="B230" s="230" t="s">
        <v>461</v>
      </c>
      <c r="C230" s="148" t="s">
        <v>462</v>
      </c>
      <c r="D230" s="148"/>
      <c r="E230" s="148"/>
      <c r="F230" s="148"/>
      <c r="G230" s="148"/>
      <c r="H230" s="231" t="s">
        <v>150</v>
      </c>
      <c r="I230" s="235">
        <v>36</v>
      </c>
      <c r="J230" s="232"/>
      <c r="K230" s="235">
        <v>36</v>
      </c>
      <c r="L230" s="233"/>
      <c r="M230" s="232"/>
      <c r="N230" s="233"/>
      <c r="O230" s="232"/>
      <c r="P230" s="234">
        <v>1353.91</v>
      </c>
      <c r="GO230" s="132"/>
      <c r="GP230" s="132"/>
      <c r="GQ230" s="132"/>
      <c r="GR230" s="132"/>
      <c r="GS230" s="132"/>
      <c r="GT230" s="132"/>
      <c r="GU230" s="132"/>
      <c r="GV230" s="98" t="s">
        <v>462</v>
      </c>
      <c r="GW230" s="132"/>
      <c r="GX230" s="132"/>
    </row>
    <row r="231" spans="1:206" s="68" customFormat="1" ht="15" x14ac:dyDescent="0.25">
      <c r="A231" s="236"/>
      <c r="B231" s="237"/>
      <c r="C231" s="226" t="s">
        <v>153</v>
      </c>
      <c r="D231" s="226"/>
      <c r="E231" s="226"/>
      <c r="F231" s="226"/>
      <c r="G231" s="226"/>
      <c r="H231" s="216"/>
      <c r="I231" s="217"/>
      <c r="J231" s="217"/>
      <c r="K231" s="217"/>
      <c r="L231" s="219"/>
      <c r="M231" s="217"/>
      <c r="N231" s="227">
        <v>7897.79</v>
      </c>
      <c r="O231" s="217"/>
      <c r="P231" s="228">
        <v>7897.79</v>
      </c>
      <c r="GO231" s="132"/>
      <c r="GP231" s="132"/>
      <c r="GQ231" s="132"/>
      <c r="GR231" s="132"/>
      <c r="GS231" s="132"/>
      <c r="GT231" s="132"/>
      <c r="GU231" s="132"/>
      <c r="GV231" s="98"/>
      <c r="GW231" s="132" t="s">
        <v>153</v>
      </c>
      <c r="GX231" s="132"/>
    </row>
    <row r="232" spans="1:206" s="68" customFormat="1" ht="23.25" x14ac:dyDescent="0.25">
      <c r="A232" s="213" t="s">
        <v>275</v>
      </c>
      <c r="B232" s="214" t="s">
        <v>469</v>
      </c>
      <c r="C232" s="215" t="s">
        <v>470</v>
      </c>
      <c r="D232" s="215"/>
      <c r="E232" s="215"/>
      <c r="F232" s="215"/>
      <c r="G232" s="215"/>
      <c r="H232" s="216" t="s">
        <v>468</v>
      </c>
      <c r="I232" s="217">
        <v>1</v>
      </c>
      <c r="J232" s="218">
        <v>1</v>
      </c>
      <c r="K232" s="218">
        <v>1</v>
      </c>
      <c r="L232" s="219"/>
      <c r="M232" s="217"/>
      <c r="N232" s="220"/>
      <c r="O232" s="217"/>
      <c r="P232" s="221"/>
      <c r="Q232" s="222"/>
      <c r="R232" s="223"/>
      <c r="GO232" s="132"/>
      <c r="GP232" s="132" t="s">
        <v>470</v>
      </c>
      <c r="GQ232" s="132" t="s">
        <v>3</v>
      </c>
      <c r="GR232" s="132" t="s">
        <v>3</v>
      </c>
      <c r="GS232" s="132" t="s">
        <v>3</v>
      </c>
      <c r="GT232" s="132" t="s">
        <v>3</v>
      </c>
      <c r="GU232" s="132"/>
      <c r="GV232" s="98"/>
      <c r="GW232" s="132"/>
      <c r="GX232" s="132"/>
    </row>
    <row r="233" spans="1:206" s="68" customFormat="1" ht="15" x14ac:dyDescent="0.25">
      <c r="A233" s="224"/>
      <c r="B233" s="225"/>
      <c r="C233" s="226" t="s">
        <v>146</v>
      </c>
      <c r="D233" s="226"/>
      <c r="E233" s="226"/>
      <c r="F233" s="226"/>
      <c r="G233" s="226"/>
      <c r="H233" s="216"/>
      <c r="I233" s="217"/>
      <c r="J233" s="217"/>
      <c r="K233" s="217"/>
      <c r="L233" s="219"/>
      <c r="M233" s="217"/>
      <c r="N233" s="227"/>
      <c r="O233" s="217"/>
      <c r="P233" s="228">
        <v>589.67999999999995</v>
      </c>
      <c r="GO233" s="132"/>
      <c r="GP233" s="132"/>
      <c r="GQ233" s="132"/>
      <c r="GR233" s="132"/>
      <c r="GS233" s="132"/>
      <c r="GT233" s="132"/>
      <c r="GU233" s="132" t="s">
        <v>146</v>
      </c>
      <c r="GV233" s="98"/>
      <c r="GW233" s="132"/>
      <c r="GX233" s="132"/>
    </row>
    <row r="234" spans="1:206" s="68" customFormat="1" ht="15" x14ac:dyDescent="0.25">
      <c r="A234" s="229"/>
      <c r="B234" s="230"/>
      <c r="C234" s="148" t="s">
        <v>147</v>
      </c>
      <c r="D234" s="148"/>
      <c r="E234" s="148"/>
      <c r="F234" s="148"/>
      <c r="G234" s="148"/>
      <c r="H234" s="231"/>
      <c r="I234" s="232"/>
      <c r="J234" s="232"/>
      <c r="K234" s="232"/>
      <c r="L234" s="233"/>
      <c r="M234" s="232"/>
      <c r="N234" s="233"/>
      <c r="O234" s="232"/>
      <c r="P234" s="238">
        <v>589.67999999999995</v>
      </c>
      <c r="GO234" s="132"/>
      <c r="GP234" s="132"/>
      <c r="GQ234" s="132"/>
      <c r="GR234" s="132"/>
      <c r="GS234" s="132"/>
      <c r="GT234" s="132"/>
      <c r="GU234" s="132"/>
      <c r="GV234" s="98" t="s">
        <v>147</v>
      </c>
      <c r="GW234" s="132"/>
      <c r="GX234" s="132"/>
    </row>
    <row r="235" spans="1:206" s="68" customFormat="1" ht="23.25" x14ac:dyDescent="0.25">
      <c r="A235" s="229"/>
      <c r="B235" s="230" t="s">
        <v>459</v>
      </c>
      <c r="C235" s="148" t="s">
        <v>460</v>
      </c>
      <c r="D235" s="148"/>
      <c r="E235" s="148"/>
      <c r="F235" s="148"/>
      <c r="G235" s="148"/>
      <c r="H235" s="231" t="s">
        <v>150</v>
      </c>
      <c r="I235" s="235">
        <v>74</v>
      </c>
      <c r="J235" s="232"/>
      <c r="K235" s="235">
        <v>74</v>
      </c>
      <c r="L235" s="233"/>
      <c r="M235" s="232"/>
      <c r="N235" s="233"/>
      <c r="O235" s="232"/>
      <c r="P235" s="238">
        <v>436.36</v>
      </c>
      <c r="GO235" s="132"/>
      <c r="GP235" s="132"/>
      <c r="GQ235" s="132"/>
      <c r="GR235" s="132"/>
      <c r="GS235" s="132"/>
      <c r="GT235" s="132"/>
      <c r="GU235" s="132"/>
      <c r="GV235" s="98" t="s">
        <v>460</v>
      </c>
      <c r="GW235" s="132"/>
      <c r="GX235" s="132"/>
    </row>
    <row r="236" spans="1:206" s="68" customFormat="1" ht="23.25" x14ac:dyDescent="0.25">
      <c r="A236" s="229"/>
      <c r="B236" s="230" t="s">
        <v>461</v>
      </c>
      <c r="C236" s="148" t="s">
        <v>462</v>
      </c>
      <c r="D236" s="148"/>
      <c r="E236" s="148"/>
      <c r="F236" s="148"/>
      <c r="G236" s="148"/>
      <c r="H236" s="231" t="s">
        <v>150</v>
      </c>
      <c r="I236" s="235">
        <v>36</v>
      </c>
      <c r="J236" s="232"/>
      <c r="K236" s="235">
        <v>36</v>
      </c>
      <c r="L236" s="233"/>
      <c r="M236" s="232"/>
      <c r="N236" s="233"/>
      <c r="O236" s="232"/>
      <c r="P236" s="238">
        <v>212.28</v>
      </c>
      <c r="GO236" s="132"/>
      <c r="GP236" s="132"/>
      <c r="GQ236" s="132"/>
      <c r="GR236" s="132"/>
      <c r="GS236" s="132"/>
      <c r="GT236" s="132"/>
      <c r="GU236" s="132"/>
      <c r="GV236" s="98" t="s">
        <v>462</v>
      </c>
      <c r="GW236" s="132"/>
      <c r="GX236" s="132"/>
    </row>
    <row r="237" spans="1:206" s="68" customFormat="1" ht="15" x14ac:dyDescent="0.25">
      <c r="A237" s="236"/>
      <c r="B237" s="237"/>
      <c r="C237" s="226" t="s">
        <v>153</v>
      </c>
      <c r="D237" s="226"/>
      <c r="E237" s="226"/>
      <c r="F237" s="226"/>
      <c r="G237" s="226"/>
      <c r="H237" s="216"/>
      <c r="I237" s="217"/>
      <c r="J237" s="217"/>
      <c r="K237" s="217"/>
      <c r="L237" s="219"/>
      <c r="M237" s="217"/>
      <c r="N237" s="227">
        <v>1238.32</v>
      </c>
      <c r="O237" s="217"/>
      <c r="P237" s="228">
        <v>1238.32</v>
      </c>
      <c r="GO237" s="132"/>
      <c r="GP237" s="132"/>
      <c r="GQ237" s="132"/>
      <c r="GR237" s="132"/>
      <c r="GS237" s="132"/>
      <c r="GT237" s="132"/>
      <c r="GU237" s="132"/>
      <c r="GV237" s="98"/>
      <c r="GW237" s="132" t="s">
        <v>153</v>
      </c>
      <c r="GX237" s="132"/>
    </row>
    <row r="238" spans="1:206" s="68" customFormat="1" ht="68.25" x14ac:dyDescent="0.25">
      <c r="A238" s="213" t="s">
        <v>278</v>
      </c>
      <c r="B238" s="214" t="s">
        <v>602</v>
      </c>
      <c r="C238" s="215" t="s">
        <v>603</v>
      </c>
      <c r="D238" s="215"/>
      <c r="E238" s="215"/>
      <c r="F238" s="215"/>
      <c r="G238" s="215"/>
      <c r="H238" s="216" t="s">
        <v>145</v>
      </c>
      <c r="I238" s="217">
        <v>2</v>
      </c>
      <c r="J238" s="218">
        <v>1</v>
      </c>
      <c r="K238" s="218">
        <v>2</v>
      </c>
      <c r="L238" s="219"/>
      <c r="M238" s="217"/>
      <c r="N238" s="220"/>
      <c r="O238" s="217"/>
      <c r="P238" s="221"/>
      <c r="Q238" s="222"/>
      <c r="R238" s="223"/>
      <c r="GO238" s="132"/>
      <c r="GP238" s="132" t="s">
        <v>603</v>
      </c>
      <c r="GQ238" s="132" t="s">
        <v>3</v>
      </c>
      <c r="GR238" s="132" t="s">
        <v>3</v>
      </c>
      <c r="GS238" s="132" t="s">
        <v>3</v>
      </c>
      <c r="GT238" s="132" t="s">
        <v>3</v>
      </c>
      <c r="GU238" s="132"/>
      <c r="GV238" s="98"/>
      <c r="GW238" s="132"/>
      <c r="GX238" s="132"/>
    </row>
    <row r="239" spans="1:206" s="68" customFormat="1" ht="15" x14ac:dyDescent="0.25">
      <c r="A239" s="224"/>
      <c r="B239" s="225"/>
      <c r="C239" s="226" t="s">
        <v>146</v>
      </c>
      <c r="D239" s="226"/>
      <c r="E239" s="226"/>
      <c r="F239" s="226"/>
      <c r="G239" s="226"/>
      <c r="H239" s="216"/>
      <c r="I239" s="217"/>
      <c r="J239" s="217"/>
      <c r="K239" s="217"/>
      <c r="L239" s="219"/>
      <c r="M239" s="217"/>
      <c r="N239" s="227"/>
      <c r="O239" s="217"/>
      <c r="P239" s="228">
        <v>377.4</v>
      </c>
      <c r="GO239" s="132"/>
      <c r="GP239" s="132"/>
      <c r="GQ239" s="132"/>
      <c r="GR239" s="132"/>
      <c r="GS239" s="132"/>
      <c r="GT239" s="132"/>
      <c r="GU239" s="132" t="s">
        <v>146</v>
      </c>
      <c r="GV239" s="98"/>
      <c r="GW239" s="132"/>
      <c r="GX239" s="132"/>
    </row>
    <row r="240" spans="1:206" s="68" customFormat="1" ht="15" x14ac:dyDescent="0.25">
      <c r="A240" s="229"/>
      <c r="B240" s="230"/>
      <c r="C240" s="148" t="s">
        <v>147</v>
      </c>
      <c r="D240" s="148"/>
      <c r="E240" s="148"/>
      <c r="F240" s="148"/>
      <c r="G240" s="148"/>
      <c r="H240" s="231"/>
      <c r="I240" s="232"/>
      <c r="J240" s="232"/>
      <c r="K240" s="232"/>
      <c r="L240" s="233"/>
      <c r="M240" s="232"/>
      <c r="N240" s="233"/>
      <c r="O240" s="232"/>
      <c r="P240" s="238">
        <v>377.4</v>
      </c>
      <c r="GO240" s="132"/>
      <c r="GP240" s="132"/>
      <c r="GQ240" s="132"/>
      <c r="GR240" s="132"/>
      <c r="GS240" s="132"/>
      <c r="GT240" s="132"/>
      <c r="GU240" s="132"/>
      <c r="GV240" s="98" t="s">
        <v>147</v>
      </c>
      <c r="GW240" s="132"/>
      <c r="GX240" s="132"/>
    </row>
    <row r="241" spans="1:206" s="68" customFormat="1" ht="23.25" x14ac:dyDescent="0.25">
      <c r="A241" s="229"/>
      <c r="B241" s="230" t="s">
        <v>459</v>
      </c>
      <c r="C241" s="148" t="s">
        <v>460</v>
      </c>
      <c r="D241" s="148"/>
      <c r="E241" s="148"/>
      <c r="F241" s="148"/>
      <c r="G241" s="148"/>
      <c r="H241" s="231" t="s">
        <v>150</v>
      </c>
      <c r="I241" s="235">
        <v>74</v>
      </c>
      <c r="J241" s="232"/>
      <c r="K241" s="235">
        <v>74</v>
      </c>
      <c r="L241" s="233"/>
      <c r="M241" s="232"/>
      <c r="N241" s="233"/>
      <c r="O241" s="232"/>
      <c r="P241" s="238">
        <v>279.27999999999997</v>
      </c>
      <c r="GO241" s="132"/>
      <c r="GP241" s="132"/>
      <c r="GQ241" s="132"/>
      <c r="GR241" s="132"/>
      <c r="GS241" s="132"/>
      <c r="GT241" s="132"/>
      <c r="GU241" s="132"/>
      <c r="GV241" s="98" t="s">
        <v>460</v>
      </c>
      <c r="GW241" s="132"/>
      <c r="GX241" s="132"/>
    </row>
    <row r="242" spans="1:206" s="68" customFormat="1" ht="23.25" x14ac:dyDescent="0.25">
      <c r="A242" s="229"/>
      <c r="B242" s="230" t="s">
        <v>461</v>
      </c>
      <c r="C242" s="148" t="s">
        <v>462</v>
      </c>
      <c r="D242" s="148"/>
      <c r="E242" s="148"/>
      <c r="F242" s="148"/>
      <c r="G242" s="148"/>
      <c r="H242" s="231" t="s">
        <v>150</v>
      </c>
      <c r="I242" s="235">
        <v>36</v>
      </c>
      <c r="J242" s="232"/>
      <c r="K242" s="235">
        <v>36</v>
      </c>
      <c r="L242" s="233"/>
      <c r="M242" s="232"/>
      <c r="N242" s="233"/>
      <c r="O242" s="232"/>
      <c r="P242" s="238">
        <v>135.86000000000001</v>
      </c>
      <c r="GO242" s="132"/>
      <c r="GP242" s="132"/>
      <c r="GQ242" s="132"/>
      <c r="GR242" s="132"/>
      <c r="GS242" s="132"/>
      <c r="GT242" s="132"/>
      <c r="GU242" s="132"/>
      <c r="GV242" s="98" t="s">
        <v>462</v>
      </c>
      <c r="GW242" s="132"/>
      <c r="GX242" s="132"/>
    </row>
    <row r="243" spans="1:206" s="68" customFormat="1" ht="15" x14ac:dyDescent="0.25">
      <c r="A243" s="236"/>
      <c r="B243" s="237"/>
      <c r="C243" s="226" t="s">
        <v>153</v>
      </c>
      <c r="D243" s="226"/>
      <c r="E243" s="226"/>
      <c r="F243" s="226"/>
      <c r="G243" s="226"/>
      <c r="H243" s="216"/>
      <c r="I243" s="217"/>
      <c r="J243" s="217"/>
      <c r="K243" s="217"/>
      <c r="L243" s="219"/>
      <c r="M243" s="217"/>
      <c r="N243" s="239">
        <v>396.27</v>
      </c>
      <c r="O243" s="217"/>
      <c r="P243" s="240">
        <v>792.54</v>
      </c>
      <c r="GO243" s="132"/>
      <c r="GP243" s="132"/>
      <c r="GQ243" s="132"/>
      <c r="GR243" s="132"/>
      <c r="GS243" s="132"/>
      <c r="GT243" s="132"/>
      <c r="GU243" s="132"/>
      <c r="GV243" s="98"/>
      <c r="GW243" s="132" t="s">
        <v>153</v>
      </c>
      <c r="GX243" s="132"/>
    </row>
    <row r="244" spans="1:206" s="68" customFormat="1" ht="22.5" x14ac:dyDescent="0.25">
      <c r="A244" s="213" t="s">
        <v>281</v>
      </c>
      <c r="B244" s="214" t="s">
        <v>604</v>
      </c>
      <c r="C244" s="215" t="s">
        <v>605</v>
      </c>
      <c r="D244" s="215"/>
      <c r="E244" s="215"/>
      <c r="F244" s="215"/>
      <c r="G244" s="215"/>
      <c r="H244" s="216" t="s">
        <v>465</v>
      </c>
      <c r="I244" s="217">
        <v>1</v>
      </c>
      <c r="J244" s="218">
        <v>1</v>
      </c>
      <c r="K244" s="218">
        <v>1</v>
      </c>
      <c r="L244" s="219"/>
      <c r="M244" s="217"/>
      <c r="N244" s="220"/>
      <c r="O244" s="217"/>
      <c r="P244" s="221"/>
      <c r="Q244" s="222"/>
      <c r="R244" s="223"/>
      <c r="GO244" s="132"/>
      <c r="GP244" s="132" t="s">
        <v>605</v>
      </c>
      <c r="GQ244" s="132" t="s">
        <v>3</v>
      </c>
      <c r="GR244" s="132" t="s">
        <v>3</v>
      </c>
      <c r="GS244" s="132" t="s">
        <v>3</v>
      </c>
      <c r="GT244" s="132" t="s">
        <v>3</v>
      </c>
      <c r="GU244" s="132"/>
      <c r="GV244" s="98"/>
      <c r="GW244" s="132"/>
      <c r="GX244" s="132"/>
    </row>
    <row r="245" spans="1:206" s="68" customFormat="1" ht="15" x14ac:dyDescent="0.25">
      <c r="A245" s="224"/>
      <c r="B245" s="225"/>
      <c r="C245" s="226" t="s">
        <v>146</v>
      </c>
      <c r="D245" s="226"/>
      <c r="E245" s="226"/>
      <c r="F245" s="226"/>
      <c r="G245" s="226"/>
      <c r="H245" s="216"/>
      <c r="I245" s="217"/>
      <c r="J245" s="217"/>
      <c r="K245" s="217"/>
      <c r="L245" s="219"/>
      <c r="M245" s="217"/>
      <c r="N245" s="227"/>
      <c r="O245" s="217"/>
      <c r="P245" s="228">
        <v>483.53</v>
      </c>
      <c r="GO245" s="132"/>
      <c r="GP245" s="132"/>
      <c r="GQ245" s="132"/>
      <c r="GR245" s="132"/>
      <c r="GS245" s="132"/>
      <c r="GT245" s="132"/>
      <c r="GU245" s="132" t="s">
        <v>146</v>
      </c>
      <c r="GV245" s="98"/>
      <c r="GW245" s="132"/>
      <c r="GX245" s="132"/>
    </row>
    <row r="246" spans="1:206" s="68" customFormat="1" ht="15" x14ac:dyDescent="0.25">
      <c r="A246" s="229"/>
      <c r="B246" s="230"/>
      <c r="C246" s="148" t="s">
        <v>147</v>
      </c>
      <c r="D246" s="148"/>
      <c r="E246" s="148"/>
      <c r="F246" s="148"/>
      <c r="G246" s="148"/>
      <c r="H246" s="231"/>
      <c r="I246" s="232"/>
      <c r="J246" s="232"/>
      <c r="K246" s="232"/>
      <c r="L246" s="233"/>
      <c r="M246" s="232"/>
      <c r="N246" s="233"/>
      <c r="O246" s="232"/>
      <c r="P246" s="238">
        <v>483.53</v>
      </c>
      <c r="GO246" s="132"/>
      <c r="GP246" s="132"/>
      <c r="GQ246" s="132"/>
      <c r="GR246" s="132"/>
      <c r="GS246" s="132"/>
      <c r="GT246" s="132"/>
      <c r="GU246" s="132"/>
      <c r="GV246" s="98" t="s">
        <v>147</v>
      </c>
      <c r="GW246" s="132"/>
      <c r="GX246" s="132"/>
    </row>
    <row r="247" spans="1:206" s="68" customFormat="1" ht="23.25" x14ac:dyDescent="0.25">
      <c r="A247" s="229"/>
      <c r="B247" s="230" t="s">
        <v>459</v>
      </c>
      <c r="C247" s="148" t="s">
        <v>460</v>
      </c>
      <c r="D247" s="148"/>
      <c r="E247" s="148"/>
      <c r="F247" s="148"/>
      <c r="G247" s="148"/>
      <c r="H247" s="231" t="s">
        <v>150</v>
      </c>
      <c r="I247" s="235">
        <v>74</v>
      </c>
      <c r="J247" s="232"/>
      <c r="K247" s="235">
        <v>74</v>
      </c>
      <c r="L247" s="233"/>
      <c r="M247" s="232"/>
      <c r="N247" s="233"/>
      <c r="O247" s="232"/>
      <c r="P247" s="238">
        <v>357.81</v>
      </c>
      <c r="GO247" s="132"/>
      <c r="GP247" s="132"/>
      <c r="GQ247" s="132"/>
      <c r="GR247" s="132"/>
      <c r="GS247" s="132"/>
      <c r="GT247" s="132"/>
      <c r="GU247" s="132"/>
      <c r="GV247" s="98" t="s">
        <v>460</v>
      </c>
      <c r="GW247" s="132"/>
      <c r="GX247" s="132"/>
    </row>
    <row r="248" spans="1:206" s="68" customFormat="1" ht="23.25" x14ac:dyDescent="0.25">
      <c r="A248" s="229"/>
      <c r="B248" s="230" t="s">
        <v>461</v>
      </c>
      <c r="C248" s="148" t="s">
        <v>462</v>
      </c>
      <c r="D248" s="148"/>
      <c r="E248" s="148"/>
      <c r="F248" s="148"/>
      <c r="G248" s="148"/>
      <c r="H248" s="231" t="s">
        <v>150</v>
      </c>
      <c r="I248" s="235">
        <v>36</v>
      </c>
      <c r="J248" s="232"/>
      <c r="K248" s="235">
        <v>36</v>
      </c>
      <c r="L248" s="233"/>
      <c r="M248" s="232"/>
      <c r="N248" s="233"/>
      <c r="O248" s="232"/>
      <c r="P248" s="238">
        <v>174.07</v>
      </c>
      <c r="GO248" s="132"/>
      <c r="GP248" s="132"/>
      <c r="GQ248" s="132"/>
      <c r="GR248" s="132"/>
      <c r="GS248" s="132"/>
      <c r="GT248" s="132"/>
      <c r="GU248" s="132"/>
      <c r="GV248" s="98" t="s">
        <v>462</v>
      </c>
      <c r="GW248" s="132"/>
      <c r="GX248" s="132"/>
    </row>
    <row r="249" spans="1:206" s="68" customFormat="1" ht="15" x14ac:dyDescent="0.25">
      <c r="A249" s="236"/>
      <c r="B249" s="237"/>
      <c r="C249" s="226" t="s">
        <v>153</v>
      </c>
      <c r="D249" s="226"/>
      <c r="E249" s="226"/>
      <c r="F249" s="226"/>
      <c r="G249" s="226"/>
      <c r="H249" s="216"/>
      <c r="I249" s="217"/>
      <c r="J249" s="217"/>
      <c r="K249" s="217"/>
      <c r="L249" s="219"/>
      <c r="M249" s="217"/>
      <c r="N249" s="227">
        <v>1015.41</v>
      </c>
      <c r="O249" s="217"/>
      <c r="P249" s="228">
        <v>1015.41</v>
      </c>
      <c r="GO249" s="132"/>
      <c r="GP249" s="132"/>
      <c r="GQ249" s="132"/>
      <c r="GR249" s="132"/>
      <c r="GS249" s="132"/>
      <c r="GT249" s="132"/>
      <c r="GU249" s="132"/>
      <c r="GV249" s="98"/>
      <c r="GW249" s="132" t="s">
        <v>153</v>
      </c>
      <c r="GX249" s="132"/>
    </row>
    <row r="250" spans="1:206" s="68" customFormat="1" ht="33.75" x14ac:dyDescent="0.25">
      <c r="A250" s="213" t="s">
        <v>284</v>
      </c>
      <c r="B250" s="214" t="s">
        <v>471</v>
      </c>
      <c r="C250" s="215" t="s">
        <v>472</v>
      </c>
      <c r="D250" s="215"/>
      <c r="E250" s="215"/>
      <c r="F250" s="215"/>
      <c r="G250" s="215"/>
      <c r="H250" s="216" t="s">
        <v>473</v>
      </c>
      <c r="I250" s="217">
        <v>0.19</v>
      </c>
      <c r="J250" s="218">
        <v>1</v>
      </c>
      <c r="K250" s="255">
        <v>0.19</v>
      </c>
      <c r="L250" s="219"/>
      <c r="M250" s="217"/>
      <c r="N250" s="220"/>
      <c r="O250" s="217"/>
      <c r="P250" s="221"/>
      <c r="Q250" s="222"/>
      <c r="R250" s="223"/>
      <c r="GO250" s="132"/>
      <c r="GP250" s="132" t="s">
        <v>472</v>
      </c>
      <c r="GQ250" s="132" t="s">
        <v>3</v>
      </c>
      <c r="GR250" s="132" t="s">
        <v>3</v>
      </c>
      <c r="GS250" s="132" t="s">
        <v>3</v>
      </c>
      <c r="GT250" s="132" t="s">
        <v>3</v>
      </c>
      <c r="GU250" s="132"/>
      <c r="GV250" s="98"/>
      <c r="GW250" s="132"/>
      <c r="GX250" s="132"/>
    </row>
    <row r="251" spans="1:206" s="68" customFormat="1" ht="15" x14ac:dyDescent="0.25">
      <c r="A251" s="224"/>
      <c r="B251" s="225"/>
      <c r="C251" s="226" t="s">
        <v>146</v>
      </c>
      <c r="D251" s="226"/>
      <c r="E251" s="226"/>
      <c r="F251" s="226"/>
      <c r="G251" s="226"/>
      <c r="H251" s="216"/>
      <c r="I251" s="217"/>
      <c r="J251" s="217"/>
      <c r="K251" s="217"/>
      <c r="L251" s="219"/>
      <c r="M251" s="217"/>
      <c r="N251" s="227"/>
      <c r="O251" s="217"/>
      <c r="P251" s="228">
        <v>1452.01</v>
      </c>
      <c r="GO251" s="132"/>
      <c r="GP251" s="132"/>
      <c r="GQ251" s="132"/>
      <c r="GR251" s="132"/>
      <c r="GS251" s="132"/>
      <c r="GT251" s="132"/>
      <c r="GU251" s="132" t="s">
        <v>146</v>
      </c>
      <c r="GV251" s="98"/>
      <c r="GW251" s="132"/>
      <c r="GX251" s="132"/>
    </row>
    <row r="252" spans="1:206" s="68" customFormat="1" ht="15" x14ac:dyDescent="0.25">
      <c r="A252" s="229"/>
      <c r="B252" s="230"/>
      <c r="C252" s="148" t="s">
        <v>147</v>
      </c>
      <c r="D252" s="148"/>
      <c r="E252" s="148"/>
      <c r="F252" s="148"/>
      <c r="G252" s="148"/>
      <c r="H252" s="231"/>
      <c r="I252" s="232"/>
      <c r="J252" s="232"/>
      <c r="K252" s="232"/>
      <c r="L252" s="233"/>
      <c r="M252" s="232"/>
      <c r="N252" s="233"/>
      <c r="O252" s="232"/>
      <c r="P252" s="234">
        <v>1452.01</v>
      </c>
      <c r="GO252" s="132"/>
      <c r="GP252" s="132"/>
      <c r="GQ252" s="132"/>
      <c r="GR252" s="132"/>
      <c r="GS252" s="132"/>
      <c r="GT252" s="132"/>
      <c r="GU252" s="132"/>
      <c r="GV252" s="98" t="s">
        <v>147</v>
      </c>
      <c r="GW252" s="132"/>
      <c r="GX252" s="132"/>
    </row>
    <row r="253" spans="1:206" s="68" customFormat="1" ht="23.25" x14ac:dyDescent="0.25">
      <c r="A253" s="229"/>
      <c r="B253" s="230" t="s">
        <v>459</v>
      </c>
      <c r="C253" s="148" t="s">
        <v>460</v>
      </c>
      <c r="D253" s="148"/>
      <c r="E253" s="148"/>
      <c r="F253" s="148"/>
      <c r="G253" s="148"/>
      <c r="H253" s="231" t="s">
        <v>150</v>
      </c>
      <c r="I253" s="235">
        <v>74</v>
      </c>
      <c r="J253" s="232"/>
      <c r="K253" s="235">
        <v>74</v>
      </c>
      <c r="L253" s="233"/>
      <c r="M253" s="232"/>
      <c r="N253" s="233"/>
      <c r="O253" s="232"/>
      <c r="P253" s="234">
        <v>1074.49</v>
      </c>
      <c r="GO253" s="132"/>
      <c r="GP253" s="132"/>
      <c r="GQ253" s="132"/>
      <c r="GR253" s="132"/>
      <c r="GS253" s="132"/>
      <c r="GT253" s="132"/>
      <c r="GU253" s="132"/>
      <c r="GV253" s="98" t="s">
        <v>460</v>
      </c>
      <c r="GW253" s="132"/>
      <c r="GX253" s="132"/>
    </row>
    <row r="254" spans="1:206" s="68" customFormat="1" ht="23.25" x14ac:dyDescent="0.25">
      <c r="A254" s="229"/>
      <c r="B254" s="230" t="s">
        <v>461</v>
      </c>
      <c r="C254" s="148" t="s">
        <v>462</v>
      </c>
      <c r="D254" s="148"/>
      <c r="E254" s="148"/>
      <c r="F254" s="148"/>
      <c r="G254" s="148"/>
      <c r="H254" s="231" t="s">
        <v>150</v>
      </c>
      <c r="I254" s="235">
        <v>36</v>
      </c>
      <c r="J254" s="232"/>
      <c r="K254" s="235">
        <v>36</v>
      </c>
      <c r="L254" s="233"/>
      <c r="M254" s="232"/>
      <c r="N254" s="233"/>
      <c r="O254" s="232"/>
      <c r="P254" s="238">
        <v>522.72</v>
      </c>
      <c r="GO254" s="132"/>
      <c r="GP254" s="132"/>
      <c r="GQ254" s="132"/>
      <c r="GR254" s="132"/>
      <c r="GS254" s="132"/>
      <c r="GT254" s="132"/>
      <c r="GU254" s="132"/>
      <c r="GV254" s="98" t="s">
        <v>462</v>
      </c>
      <c r="GW254" s="132"/>
      <c r="GX254" s="132"/>
    </row>
    <row r="255" spans="1:206" s="68" customFormat="1" ht="15" x14ac:dyDescent="0.25">
      <c r="A255" s="236"/>
      <c r="B255" s="237"/>
      <c r="C255" s="226" t="s">
        <v>153</v>
      </c>
      <c r="D255" s="226"/>
      <c r="E255" s="226"/>
      <c r="F255" s="226"/>
      <c r="G255" s="226"/>
      <c r="H255" s="216"/>
      <c r="I255" s="217"/>
      <c r="J255" s="217"/>
      <c r="K255" s="217"/>
      <c r="L255" s="219"/>
      <c r="M255" s="217"/>
      <c r="N255" s="227">
        <v>16048.53</v>
      </c>
      <c r="O255" s="217"/>
      <c r="P255" s="228">
        <v>3049.22</v>
      </c>
      <c r="GO255" s="132"/>
      <c r="GP255" s="132"/>
      <c r="GQ255" s="132"/>
      <c r="GR255" s="132"/>
      <c r="GS255" s="132"/>
      <c r="GT255" s="132"/>
      <c r="GU255" s="132"/>
      <c r="GV255" s="98"/>
      <c r="GW255" s="132" t="s">
        <v>153</v>
      </c>
      <c r="GX255" s="132"/>
    </row>
    <row r="256" spans="1:206" s="68" customFormat="1" ht="22.5" x14ac:dyDescent="0.25">
      <c r="A256" s="213" t="s">
        <v>287</v>
      </c>
      <c r="B256" s="214" t="s">
        <v>606</v>
      </c>
      <c r="C256" s="215" t="s">
        <v>607</v>
      </c>
      <c r="D256" s="215"/>
      <c r="E256" s="215"/>
      <c r="F256" s="215"/>
      <c r="G256" s="215"/>
      <c r="H256" s="216" t="s">
        <v>468</v>
      </c>
      <c r="I256" s="217">
        <v>3</v>
      </c>
      <c r="J256" s="218">
        <v>1</v>
      </c>
      <c r="K256" s="218">
        <v>3</v>
      </c>
      <c r="L256" s="219"/>
      <c r="M256" s="217"/>
      <c r="N256" s="220"/>
      <c r="O256" s="217"/>
      <c r="P256" s="221"/>
      <c r="Q256" s="222"/>
      <c r="R256" s="223"/>
      <c r="GO256" s="132"/>
      <c r="GP256" s="132" t="s">
        <v>607</v>
      </c>
      <c r="GQ256" s="132" t="s">
        <v>3</v>
      </c>
      <c r="GR256" s="132" t="s">
        <v>3</v>
      </c>
      <c r="GS256" s="132" t="s">
        <v>3</v>
      </c>
      <c r="GT256" s="132" t="s">
        <v>3</v>
      </c>
      <c r="GU256" s="132"/>
      <c r="GV256" s="98"/>
      <c r="GW256" s="132"/>
      <c r="GX256" s="132"/>
    </row>
    <row r="257" spans="1:206" s="68" customFormat="1" ht="15" x14ac:dyDescent="0.25">
      <c r="A257" s="224"/>
      <c r="B257" s="225"/>
      <c r="C257" s="226" t="s">
        <v>146</v>
      </c>
      <c r="D257" s="226"/>
      <c r="E257" s="226"/>
      <c r="F257" s="226"/>
      <c r="G257" s="226"/>
      <c r="H257" s="216"/>
      <c r="I257" s="217"/>
      <c r="J257" s="217"/>
      <c r="K257" s="217"/>
      <c r="L257" s="219"/>
      <c r="M257" s="217"/>
      <c r="N257" s="227"/>
      <c r="O257" s="217"/>
      <c r="P257" s="228">
        <v>3184.24</v>
      </c>
      <c r="GO257" s="132"/>
      <c r="GP257" s="132"/>
      <c r="GQ257" s="132"/>
      <c r="GR257" s="132"/>
      <c r="GS257" s="132"/>
      <c r="GT257" s="132"/>
      <c r="GU257" s="132" t="s">
        <v>146</v>
      </c>
      <c r="GV257" s="98"/>
      <c r="GW257" s="132"/>
      <c r="GX257" s="132"/>
    </row>
    <row r="258" spans="1:206" s="68" customFormat="1" ht="15" x14ac:dyDescent="0.25">
      <c r="A258" s="229"/>
      <c r="B258" s="230"/>
      <c r="C258" s="148" t="s">
        <v>147</v>
      </c>
      <c r="D258" s="148"/>
      <c r="E258" s="148"/>
      <c r="F258" s="148"/>
      <c r="G258" s="148"/>
      <c r="H258" s="231"/>
      <c r="I258" s="232"/>
      <c r="J258" s="232"/>
      <c r="K258" s="232"/>
      <c r="L258" s="233"/>
      <c r="M258" s="232"/>
      <c r="N258" s="233"/>
      <c r="O258" s="232"/>
      <c r="P258" s="234">
        <v>3184.24</v>
      </c>
      <c r="GO258" s="132"/>
      <c r="GP258" s="132"/>
      <c r="GQ258" s="132"/>
      <c r="GR258" s="132"/>
      <c r="GS258" s="132"/>
      <c r="GT258" s="132"/>
      <c r="GU258" s="132"/>
      <c r="GV258" s="98" t="s">
        <v>147</v>
      </c>
      <c r="GW258" s="132"/>
      <c r="GX258" s="132"/>
    </row>
    <row r="259" spans="1:206" s="68" customFormat="1" ht="23.25" x14ac:dyDescent="0.25">
      <c r="A259" s="229"/>
      <c r="B259" s="230" t="s">
        <v>459</v>
      </c>
      <c r="C259" s="148" t="s">
        <v>460</v>
      </c>
      <c r="D259" s="148"/>
      <c r="E259" s="148"/>
      <c r="F259" s="148"/>
      <c r="G259" s="148"/>
      <c r="H259" s="231" t="s">
        <v>150</v>
      </c>
      <c r="I259" s="235">
        <v>74</v>
      </c>
      <c r="J259" s="232"/>
      <c r="K259" s="235">
        <v>74</v>
      </c>
      <c r="L259" s="233"/>
      <c r="M259" s="232"/>
      <c r="N259" s="233"/>
      <c r="O259" s="232"/>
      <c r="P259" s="234">
        <v>2356.34</v>
      </c>
      <c r="GO259" s="132"/>
      <c r="GP259" s="132"/>
      <c r="GQ259" s="132"/>
      <c r="GR259" s="132"/>
      <c r="GS259" s="132"/>
      <c r="GT259" s="132"/>
      <c r="GU259" s="132"/>
      <c r="GV259" s="98" t="s">
        <v>460</v>
      </c>
      <c r="GW259" s="132"/>
      <c r="GX259" s="132"/>
    </row>
    <row r="260" spans="1:206" s="68" customFormat="1" ht="23.25" x14ac:dyDescent="0.25">
      <c r="A260" s="229"/>
      <c r="B260" s="230" t="s">
        <v>461</v>
      </c>
      <c r="C260" s="148" t="s">
        <v>462</v>
      </c>
      <c r="D260" s="148"/>
      <c r="E260" s="148"/>
      <c r="F260" s="148"/>
      <c r="G260" s="148"/>
      <c r="H260" s="231" t="s">
        <v>150</v>
      </c>
      <c r="I260" s="235">
        <v>36</v>
      </c>
      <c r="J260" s="232"/>
      <c r="K260" s="235">
        <v>36</v>
      </c>
      <c r="L260" s="233"/>
      <c r="M260" s="232"/>
      <c r="N260" s="233"/>
      <c r="O260" s="232"/>
      <c r="P260" s="234">
        <v>1146.33</v>
      </c>
      <c r="GO260" s="132"/>
      <c r="GP260" s="132"/>
      <c r="GQ260" s="132"/>
      <c r="GR260" s="132"/>
      <c r="GS260" s="132"/>
      <c r="GT260" s="132"/>
      <c r="GU260" s="132"/>
      <c r="GV260" s="98" t="s">
        <v>462</v>
      </c>
      <c r="GW260" s="132"/>
      <c r="GX260" s="132"/>
    </row>
    <row r="261" spans="1:206" s="68" customFormat="1" ht="15" x14ac:dyDescent="0.25">
      <c r="A261" s="236"/>
      <c r="B261" s="237"/>
      <c r="C261" s="226" t="s">
        <v>153</v>
      </c>
      <c r="D261" s="226"/>
      <c r="E261" s="226"/>
      <c r="F261" s="226"/>
      <c r="G261" s="226"/>
      <c r="H261" s="216"/>
      <c r="I261" s="217"/>
      <c r="J261" s="217"/>
      <c r="K261" s="217"/>
      <c r="L261" s="219"/>
      <c r="M261" s="217"/>
      <c r="N261" s="227">
        <v>2228.9699999999998</v>
      </c>
      <c r="O261" s="217"/>
      <c r="P261" s="228">
        <v>6686.91</v>
      </c>
      <c r="GO261" s="132"/>
      <c r="GP261" s="132"/>
      <c r="GQ261" s="132"/>
      <c r="GR261" s="132"/>
      <c r="GS261" s="132"/>
      <c r="GT261" s="132"/>
      <c r="GU261" s="132"/>
      <c r="GV261" s="98"/>
      <c r="GW261" s="132" t="s">
        <v>153</v>
      </c>
      <c r="GX261" s="132"/>
    </row>
    <row r="262" spans="1:206" s="68" customFormat="1" ht="22.5" x14ac:dyDescent="0.25">
      <c r="A262" s="213" t="s">
        <v>290</v>
      </c>
      <c r="B262" s="214" t="s">
        <v>608</v>
      </c>
      <c r="C262" s="215" t="s">
        <v>609</v>
      </c>
      <c r="D262" s="215"/>
      <c r="E262" s="215"/>
      <c r="F262" s="215"/>
      <c r="G262" s="215"/>
      <c r="H262" s="216" t="s">
        <v>465</v>
      </c>
      <c r="I262" s="217">
        <v>3</v>
      </c>
      <c r="J262" s="218">
        <v>1</v>
      </c>
      <c r="K262" s="218">
        <v>3</v>
      </c>
      <c r="L262" s="219"/>
      <c r="M262" s="217"/>
      <c r="N262" s="220"/>
      <c r="O262" s="217"/>
      <c r="P262" s="221"/>
      <c r="Q262" s="222"/>
      <c r="R262" s="223"/>
      <c r="GO262" s="132"/>
      <c r="GP262" s="132" t="s">
        <v>609</v>
      </c>
      <c r="GQ262" s="132" t="s">
        <v>3</v>
      </c>
      <c r="GR262" s="132" t="s">
        <v>3</v>
      </c>
      <c r="GS262" s="132" t="s">
        <v>3</v>
      </c>
      <c r="GT262" s="132" t="s">
        <v>3</v>
      </c>
      <c r="GU262" s="132"/>
      <c r="GV262" s="98"/>
      <c r="GW262" s="132"/>
      <c r="GX262" s="132"/>
    </row>
    <row r="263" spans="1:206" s="68" customFormat="1" ht="15" x14ac:dyDescent="0.25">
      <c r="A263" s="224"/>
      <c r="B263" s="225"/>
      <c r="C263" s="226" t="s">
        <v>146</v>
      </c>
      <c r="D263" s="226"/>
      <c r="E263" s="226"/>
      <c r="F263" s="226"/>
      <c r="G263" s="226"/>
      <c r="H263" s="216"/>
      <c r="I263" s="217"/>
      <c r="J263" s="217"/>
      <c r="K263" s="217"/>
      <c r="L263" s="219"/>
      <c r="M263" s="217"/>
      <c r="N263" s="227"/>
      <c r="O263" s="217"/>
      <c r="P263" s="228">
        <v>4328.58</v>
      </c>
      <c r="GO263" s="132"/>
      <c r="GP263" s="132"/>
      <c r="GQ263" s="132"/>
      <c r="GR263" s="132"/>
      <c r="GS263" s="132"/>
      <c r="GT263" s="132"/>
      <c r="GU263" s="132" t="s">
        <v>146</v>
      </c>
      <c r="GV263" s="98"/>
      <c r="GW263" s="132"/>
      <c r="GX263" s="132"/>
    </row>
    <row r="264" spans="1:206" s="68" customFormat="1" ht="15" x14ac:dyDescent="0.25">
      <c r="A264" s="229"/>
      <c r="B264" s="230"/>
      <c r="C264" s="148" t="s">
        <v>147</v>
      </c>
      <c r="D264" s="148"/>
      <c r="E264" s="148"/>
      <c r="F264" s="148"/>
      <c r="G264" s="148"/>
      <c r="H264" s="231"/>
      <c r="I264" s="232"/>
      <c r="J264" s="232"/>
      <c r="K264" s="232"/>
      <c r="L264" s="233"/>
      <c r="M264" s="232"/>
      <c r="N264" s="233"/>
      <c r="O264" s="232"/>
      <c r="P264" s="234">
        <v>4328.58</v>
      </c>
      <c r="GO264" s="132"/>
      <c r="GP264" s="132"/>
      <c r="GQ264" s="132"/>
      <c r="GR264" s="132"/>
      <c r="GS264" s="132"/>
      <c r="GT264" s="132"/>
      <c r="GU264" s="132"/>
      <c r="GV264" s="98" t="s">
        <v>147</v>
      </c>
      <c r="GW264" s="132"/>
      <c r="GX264" s="132"/>
    </row>
    <row r="265" spans="1:206" s="68" customFormat="1" ht="23.25" x14ac:dyDescent="0.25">
      <c r="A265" s="229"/>
      <c r="B265" s="230" t="s">
        <v>459</v>
      </c>
      <c r="C265" s="148" t="s">
        <v>460</v>
      </c>
      <c r="D265" s="148"/>
      <c r="E265" s="148"/>
      <c r="F265" s="148"/>
      <c r="G265" s="148"/>
      <c r="H265" s="231" t="s">
        <v>150</v>
      </c>
      <c r="I265" s="235">
        <v>74</v>
      </c>
      <c r="J265" s="232"/>
      <c r="K265" s="235">
        <v>74</v>
      </c>
      <c r="L265" s="233"/>
      <c r="M265" s="232"/>
      <c r="N265" s="233"/>
      <c r="O265" s="232"/>
      <c r="P265" s="234">
        <v>3203.15</v>
      </c>
      <c r="GO265" s="132"/>
      <c r="GP265" s="132"/>
      <c r="GQ265" s="132"/>
      <c r="GR265" s="132"/>
      <c r="GS265" s="132"/>
      <c r="GT265" s="132"/>
      <c r="GU265" s="132"/>
      <c r="GV265" s="98" t="s">
        <v>460</v>
      </c>
      <c r="GW265" s="132"/>
      <c r="GX265" s="132"/>
    </row>
    <row r="266" spans="1:206" s="68" customFormat="1" ht="23.25" x14ac:dyDescent="0.25">
      <c r="A266" s="229"/>
      <c r="B266" s="230" t="s">
        <v>461</v>
      </c>
      <c r="C266" s="148" t="s">
        <v>462</v>
      </c>
      <c r="D266" s="148"/>
      <c r="E266" s="148"/>
      <c r="F266" s="148"/>
      <c r="G266" s="148"/>
      <c r="H266" s="231" t="s">
        <v>150</v>
      </c>
      <c r="I266" s="235">
        <v>36</v>
      </c>
      <c r="J266" s="232"/>
      <c r="K266" s="235">
        <v>36</v>
      </c>
      <c r="L266" s="233"/>
      <c r="M266" s="232"/>
      <c r="N266" s="233"/>
      <c r="O266" s="232"/>
      <c r="P266" s="234">
        <v>1558.29</v>
      </c>
      <c r="GO266" s="132"/>
      <c r="GP266" s="132"/>
      <c r="GQ266" s="132"/>
      <c r="GR266" s="132"/>
      <c r="GS266" s="132"/>
      <c r="GT266" s="132"/>
      <c r="GU266" s="132"/>
      <c r="GV266" s="98" t="s">
        <v>462</v>
      </c>
      <c r="GW266" s="132"/>
      <c r="GX266" s="132"/>
    </row>
    <row r="267" spans="1:206" s="68" customFormat="1" ht="15" x14ac:dyDescent="0.25">
      <c r="A267" s="236"/>
      <c r="B267" s="237"/>
      <c r="C267" s="226" t="s">
        <v>153</v>
      </c>
      <c r="D267" s="226"/>
      <c r="E267" s="226"/>
      <c r="F267" s="226"/>
      <c r="G267" s="226"/>
      <c r="H267" s="216"/>
      <c r="I267" s="217"/>
      <c r="J267" s="217"/>
      <c r="K267" s="217"/>
      <c r="L267" s="219"/>
      <c r="M267" s="217"/>
      <c r="N267" s="227">
        <v>3030.01</v>
      </c>
      <c r="O267" s="217"/>
      <c r="P267" s="228">
        <v>9090.02</v>
      </c>
      <c r="GO267" s="132"/>
      <c r="GP267" s="132"/>
      <c r="GQ267" s="132"/>
      <c r="GR267" s="132"/>
      <c r="GS267" s="132"/>
      <c r="GT267" s="132"/>
      <c r="GU267" s="132"/>
      <c r="GV267" s="98"/>
      <c r="GW267" s="132" t="s">
        <v>153</v>
      </c>
      <c r="GX267" s="132"/>
    </row>
    <row r="268" spans="1:206" s="68" customFormat="1" ht="23.25" x14ac:dyDescent="0.25">
      <c r="A268" s="213" t="s">
        <v>293</v>
      </c>
      <c r="B268" s="214" t="s">
        <v>457</v>
      </c>
      <c r="C268" s="215" t="s">
        <v>458</v>
      </c>
      <c r="D268" s="215"/>
      <c r="E268" s="215"/>
      <c r="F268" s="215"/>
      <c r="G268" s="215"/>
      <c r="H268" s="216" t="s">
        <v>145</v>
      </c>
      <c r="I268" s="217">
        <v>5</v>
      </c>
      <c r="J268" s="218">
        <v>1</v>
      </c>
      <c r="K268" s="218">
        <v>5</v>
      </c>
      <c r="L268" s="219"/>
      <c r="M268" s="217"/>
      <c r="N268" s="220"/>
      <c r="O268" s="217"/>
      <c r="P268" s="221"/>
      <c r="Q268" s="222"/>
      <c r="R268" s="223"/>
      <c r="GO268" s="132"/>
      <c r="GP268" s="132" t="s">
        <v>458</v>
      </c>
      <c r="GQ268" s="132" t="s">
        <v>3</v>
      </c>
      <c r="GR268" s="132" t="s">
        <v>3</v>
      </c>
      <c r="GS268" s="132" t="s">
        <v>3</v>
      </c>
      <c r="GT268" s="132" t="s">
        <v>3</v>
      </c>
      <c r="GU268" s="132"/>
      <c r="GV268" s="98"/>
      <c r="GW268" s="132"/>
      <c r="GX268" s="132"/>
    </row>
    <row r="269" spans="1:206" s="68" customFormat="1" ht="15" x14ac:dyDescent="0.25">
      <c r="A269" s="224"/>
      <c r="B269" s="225"/>
      <c r="C269" s="226" t="s">
        <v>146</v>
      </c>
      <c r="D269" s="226"/>
      <c r="E269" s="226"/>
      <c r="F269" s="226"/>
      <c r="G269" s="226"/>
      <c r="H269" s="216"/>
      <c r="I269" s="217"/>
      <c r="J269" s="217"/>
      <c r="K269" s="217"/>
      <c r="L269" s="219"/>
      <c r="M269" s="217"/>
      <c r="N269" s="227"/>
      <c r="O269" s="217"/>
      <c r="P269" s="228">
        <v>3674.12</v>
      </c>
      <c r="GO269" s="132"/>
      <c r="GP269" s="132"/>
      <c r="GQ269" s="132"/>
      <c r="GR269" s="132"/>
      <c r="GS269" s="132"/>
      <c r="GT269" s="132"/>
      <c r="GU269" s="132" t="s">
        <v>146</v>
      </c>
      <c r="GV269" s="98"/>
      <c r="GW269" s="132"/>
      <c r="GX269" s="132"/>
    </row>
    <row r="270" spans="1:206" s="68" customFormat="1" ht="15" x14ac:dyDescent="0.25">
      <c r="A270" s="229"/>
      <c r="B270" s="230"/>
      <c r="C270" s="148" t="s">
        <v>147</v>
      </c>
      <c r="D270" s="148"/>
      <c r="E270" s="148"/>
      <c r="F270" s="148"/>
      <c r="G270" s="148"/>
      <c r="H270" s="231"/>
      <c r="I270" s="232"/>
      <c r="J270" s="232"/>
      <c r="K270" s="232"/>
      <c r="L270" s="233"/>
      <c r="M270" s="232"/>
      <c r="N270" s="233"/>
      <c r="O270" s="232"/>
      <c r="P270" s="234">
        <v>3674.12</v>
      </c>
      <c r="GO270" s="132"/>
      <c r="GP270" s="132"/>
      <c r="GQ270" s="132"/>
      <c r="GR270" s="132"/>
      <c r="GS270" s="132"/>
      <c r="GT270" s="132"/>
      <c r="GU270" s="132"/>
      <c r="GV270" s="98" t="s">
        <v>147</v>
      </c>
      <c r="GW270" s="132"/>
      <c r="GX270" s="132"/>
    </row>
    <row r="271" spans="1:206" s="68" customFormat="1" ht="23.25" x14ac:dyDescent="0.25">
      <c r="A271" s="229"/>
      <c r="B271" s="230" t="s">
        <v>459</v>
      </c>
      <c r="C271" s="148" t="s">
        <v>460</v>
      </c>
      <c r="D271" s="148"/>
      <c r="E271" s="148"/>
      <c r="F271" s="148"/>
      <c r="G271" s="148"/>
      <c r="H271" s="231" t="s">
        <v>150</v>
      </c>
      <c r="I271" s="235">
        <v>74</v>
      </c>
      <c r="J271" s="232"/>
      <c r="K271" s="235">
        <v>74</v>
      </c>
      <c r="L271" s="233"/>
      <c r="M271" s="232"/>
      <c r="N271" s="233"/>
      <c r="O271" s="232"/>
      <c r="P271" s="234">
        <v>2718.85</v>
      </c>
      <c r="GO271" s="132"/>
      <c r="GP271" s="132"/>
      <c r="GQ271" s="132"/>
      <c r="GR271" s="132"/>
      <c r="GS271" s="132"/>
      <c r="GT271" s="132"/>
      <c r="GU271" s="132"/>
      <c r="GV271" s="98" t="s">
        <v>460</v>
      </c>
      <c r="GW271" s="132"/>
      <c r="GX271" s="132"/>
    </row>
    <row r="272" spans="1:206" s="68" customFormat="1" ht="23.25" x14ac:dyDescent="0.25">
      <c r="A272" s="229"/>
      <c r="B272" s="230" t="s">
        <v>461</v>
      </c>
      <c r="C272" s="148" t="s">
        <v>462</v>
      </c>
      <c r="D272" s="148"/>
      <c r="E272" s="148"/>
      <c r="F272" s="148"/>
      <c r="G272" s="148"/>
      <c r="H272" s="231" t="s">
        <v>150</v>
      </c>
      <c r="I272" s="235">
        <v>36</v>
      </c>
      <c r="J272" s="232"/>
      <c r="K272" s="235">
        <v>36</v>
      </c>
      <c r="L272" s="233"/>
      <c r="M272" s="232"/>
      <c r="N272" s="233"/>
      <c r="O272" s="232"/>
      <c r="P272" s="234">
        <v>1322.68</v>
      </c>
      <c r="GO272" s="132"/>
      <c r="GP272" s="132"/>
      <c r="GQ272" s="132"/>
      <c r="GR272" s="132"/>
      <c r="GS272" s="132"/>
      <c r="GT272" s="132"/>
      <c r="GU272" s="132"/>
      <c r="GV272" s="98" t="s">
        <v>462</v>
      </c>
      <c r="GW272" s="132"/>
      <c r="GX272" s="132"/>
    </row>
    <row r="273" spans="1:206" s="68" customFormat="1" ht="15" x14ac:dyDescent="0.25">
      <c r="A273" s="236"/>
      <c r="B273" s="237"/>
      <c r="C273" s="226" t="s">
        <v>153</v>
      </c>
      <c r="D273" s="226"/>
      <c r="E273" s="226"/>
      <c r="F273" s="226"/>
      <c r="G273" s="226"/>
      <c r="H273" s="216"/>
      <c r="I273" s="217"/>
      <c r="J273" s="217"/>
      <c r="K273" s="217"/>
      <c r="L273" s="219"/>
      <c r="M273" s="217"/>
      <c r="N273" s="227">
        <v>1543.13</v>
      </c>
      <c r="O273" s="217"/>
      <c r="P273" s="228">
        <v>7715.65</v>
      </c>
      <c r="GO273" s="132"/>
      <c r="GP273" s="132"/>
      <c r="GQ273" s="132"/>
      <c r="GR273" s="132"/>
      <c r="GS273" s="132"/>
      <c r="GT273" s="132"/>
      <c r="GU273" s="132"/>
      <c r="GV273" s="98"/>
      <c r="GW273" s="132" t="s">
        <v>153</v>
      </c>
      <c r="GX273" s="132"/>
    </row>
    <row r="274" spans="1:206" s="68" customFormat="1" ht="23.25" x14ac:dyDescent="0.25">
      <c r="A274" s="213" t="s">
        <v>610</v>
      </c>
      <c r="B274" s="214" t="s">
        <v>611</v>
      </c>
      <c r="C274" s="215" t="s">
        <v>612</v>
      </c>
      <c r="D274" s="215"/>
      <c r="E274" s="215"/>
      <c r="F274" s="215"/>
      <c r="G274" s="215"/>
      <c r="H274" s="216" t="s">
        <v>465</v>
      </c>
      <c r="I274" s="217">
        <v>5</v>
      </c>
      <c r="J274" s="218">
        <v>1</v>
      </c>
      <c r="K274" s="218">
        <v>5</v>
      </c>
      <c r="L274" s="219"/>
      <c r="M274" s="217"/>
      <c r="N274" s="220"/>
      <c r="O274" s="217"/>
      <c r="P274" s="221"/>
      <c r="Q274" s="222"/>
      <c r="R274" s="223"/>
      <c r="GO274" s="132"/>
      <c r="GP274" s="132" t="s">
        <v>612</v>
      </c>
      <c r="GQ274" s="132" t="s">
        <v>3</v>
      </c>
      <c r="GR274" s="132" t="s">
        <v>3</v>
      </c>
      <c r="GS274" s="132" t="s">
        <v>3</v>
      </c>
      <c r="GT274" s="132" t="s">
        <v>3</v>
      </c>
      <c r="GU274" s="132"/>
      <c r="GV274" s="98"/>
      <c r="GW274" s="132"/>
      <c r="GX274" s="132"/>
    </row>
    <row r="275" spans="1:206" s="68" customFormat="1" ht="15" x14ac:dyDescent="0.25">
      <c r="A275" s="224"/>
      <c r="B275" s="225"/>
      <c r="C275" s="226" t="s">
        <v>146</v>
      </c>
      <c r="D275" s="226"/>
      <c r="E275" s="226"/>
      <c r="F275" s="226"/>
      <c r="G275" s="226"/>
      <c r="H275" s="216"/>
      <c r="I275" s="217"/>
      <c r="J275" s="217"/>
      <c r="K275" s="217"/>
      <c r="L275" s="219"/>
      <c r="M275" s="217"/>
      <c r="N275" s="227"/>
      <c r="O275" s="217"/>
      <c r="P275" s="228">
        <v>19220.740000000002</v>
      </c>
      <c r="GO275" s="132"/>
      <c r="GP275" s="132"/>
      <c r="GQ275" s="132"/>
      <c r="GR275" s="132"/>
      <c r="GS275" s="132"/>
      <c r="GT275" s="132"/>
      <c r="GU275" s="132" t="s">
        <v>146</v>
      </c>
      <c r="GV275" s="98"/>
      <c r="GW275" s="132"/>
      <c r="GX275" s="132"/>
    </row>
    <row r="276" spans="1:206" s="68" customFormat="1" ht="15" x14ac:dyDescent="0.25">
      <c r="A276" s="229"/>
      <c r="B276" s="230"/>
      <c r="C276" s="148" t="s">
        <v>147</v>
      </c>
      <c r="D276" s="148"/>
      <c r="E276" s="148"/>
      <c r="F276" s="148"/>
      <c r="G276" s="148"/>
      <c r="H276" s="231"/>
      <c r="I276" s="232"/>
      <c r="J276" s="232"/>
      <c r="K276" s="232"/>
      <c r="L276" s="233"/>
      <c r="M276" s="232"/>
      <c r="N276" s="233"/>
      <c r="O276" s="232"/>
      <c r="P276" s="234">
        <v>19220.740000000002</v>
      </c>
      <c r="GO276" s="132"/>
      <c r="GP276" s="132"/>
      <c r="GQ276" s="132"/>
      <c r="GR276" s="132"/>
      <c r="GS276" s="132"/>
      <c r="GT276" s="132"/>
      <c r="GU276" s="132"/>
      <c r="GV276" s="98" t="s">
        <v>147</v>
      </c>
      <c r="GW276" s="132"/>
      <c r="GX276" s="132"/>
    </row>
    <row r="277" spans="1:206" s="68" customFormat="1" ht="23.25" x14ac:dyDescent="0.25">
      <c r="A277" s="229"/>
      <c r="B277" s="230" t="s">
        <v>459</v>
      </c>
      <c r="C277" s="148" t="s">
        <v>460</v>
      </c>
      <c r="D277" s="148"/>
      <c r="E277" s="148"/>
      <c r="F277" s="148"/>
      <c r="G277" s="148"/>
      <c r="H277" s="231" t="s">
        <v>150</v>
      </c>
      <c r="I277" s="235">
        <v>74</v>
      </c>
      <c r="J277" s="232"/>
      <c r="K277" s="235">
        <v>74</v>
      </c>
      <c r="L277" s="233"/>
      <c r="M277" s="232"/>
      <c r="N277" s="233"/>
      <c r="O277" s="232"/>
      <c r="P277" s="234">
        <v>14223.35</v>
      </c>
      <c r="GO277" s="132"/>
      <c r="GP277" s="132"/>
      <c r="GQ277" s="132"/>
      <c r="GR277" s="132"/>
      <c r="GS277" s="132"/>
      <c r="GT277" s="132"/>
      <c r="GU277" s="132"/>
      <c r="GV277" s="98" t="s">
        <v>460</v>
      </c>
      <c r="GW277" s="132"/>
      <c r="GX277" s="132"/>
    </row>
    <row r="278" spans="1:206" s="68" customFormat="1" ht="23.25" x14ac:dyDescent="0.25">
      <c r="A278" s="229"/>
      <c r="B278" s="230" t="s">
        <v>461</v>
      </c>
      <c r="C278" s="148" t="s">
        <v>462</v>
      </c>
      <c r="D278" s="148"/>
      <c r="E278" s="148"/>
      <c r="F278" s="148"/>
      <c r="G278" s="148"/>
      <c r="H278" s="231" t="s">
        <v>150</v>
      </c>
      <c r="I278" s="235">
        <v>36</v>
      </c>
      <c r="J278" s="232"/>
      <c r="K278" s="235">
        <v>36</v>
      </c>
      <c r="L278" s="233"/>
      <c r="M278" s="232"/>
      <c r="N278" s="233"/>
      <c r="O278" s="232"/>
      <c r="P278" s="234">
        <v>6919.47</v>
      </c>
      <c r="GO278" s="132"/>
      <c r="GP278" s="132"/>
      <c r="GQ278" s="132"/>
      <c r="GR278" s="132"/>
      <c r="GS278" s="132"/>
      <c r="GT278" s="132"/>
      <c r="GU278" s="132"/>
      <c r="GV278" s="98" t="s">
        <v>462</v>
      </c>
      <c r="GW278" s="132"/>
      <c r="GX278" s="132"/>
    </row>
    <row r="279" spans="1:206" s="68" customFormat="1" ht="15" x14ac:dyDescent="0.25">
      <c r="A279" s="236"/>
      <c r="B279" s="237"/>
      <c r="C279" s="226" t="s">
        <v>153</v>
      </c>
      <c r="D279" s="226"/>
      <c r="E279" s="226"/>
      <c r="F279" s="226"/>
      <c r="G279" s="226"/>
      <c r="H279" s="216"/>
      <c r="I279" s="217"/>
      <c r="J279" s="217"/>
      <c r="K279" s="217"/>
      <c r="L279" s="219"/>
      <c r="M279" s="217"/>
      <c r="N279" s="227">
        <v>8072.71</v>
      </c>
      <c r="O279" s="217"/>
      <c r="P279" s="228">
        <v>40363.56</v>
      </c>
      <c r="GO279" s="132"/>
      <c r="GP279" s="132"/>
      <c r="GQ279" s="132"/>
      <c r="GR279" s="132"/>
      <c r="GS279" s="132"/>
      <c r="GT279" s="132"/>
      <c r="GU279" s="132"/>
      <c r="GV279" s="98"/>
      <c r="GW279" s="132" t="s">
        <v>153</v>
      </c>
      <c r="GX279" s="132"/>
    </row>
    <row r="280" spans="1:206" s="68" customFormat="1" ht="45.75" x14ac:dyDescent="0.25">
      <c r="A280" s="213" t="s">
        <v>613</v>
      </c>
      <c r="B280" s="214" t="s">
        <v>614</v>
      </c>
      <c r="C280" s="215" t="s">
        <v>615</v>
      </c>
      <c r="D280" s="215"/>
      <c r="E280" s="215"/>
      <c r="F280" s="215"/>
      <c r="G280" s="215"/>
      <c r="H280" s="216" t="s">
        <v>145</v>
      </c>
      <c r="I280" s="217">
        <v>1</v>
      </c>
      <c r="J280" s="218">
        <v>1</v>
      </c>
      <c r="K280" s="218">
        <v>1</v>
      </c>
      <c r="L280" s="219"/>
      <c r="M280" s="217"/>
      <c r="N280" s="220"/>
      <c r="O280" s="217"/>
      <c r="P280" s="221"/>
      <c r="Q280" s="222"/>
      <c r="R280" s="223"/>
      <c r="GO280" s="132"/>
      <c r="GP280" s="132" t="s">
        <v>615</v>
      </c>
      <c r="GQ280" s="132" t="s">
        <v>3</v>
      </c>
      <c r="GR280" s="132" t="s">
        <v>3</v>
      </c>
      <c r="GS280" s="132" t="s">
        <v>3</v>
      </c>
      <c r="GT280" s="132" t="s">
        <v>3</v>
      </c>
      <c r="GU280" s="132"/>
      <c r="GV280" s="98"/>
      <c r="GW280" s="132"/>
      <c r="GX280" s="132"/>
    </row>
    <row r="281" spans="1:206" s="68" customFormat="1" ht="15" x14ac:dyDescent="0.25">
      <c r="A281" s="224"/>
      <c r="B281" s="225"/>
      <c r="C281" s="226" t="s">
        <v>146</v>
      </c>
      <c r="D281" s="226"/>
      <c r="E281" s="226"/>
      <c r="F281" s="226"/>
      <c r="G281" s="226"/>
      <c r="H281" s="216"/>
      <c r="I281" s="217"/>
      <c r="J281" s="217"/>
      <c r="K281" s="217"/>
      <c r="L281" s="219"/>
      <c r="M281" s="217"/>
      <c r="N281" s="227"/>
      <c r="O281" s="217"/>
      <c r="P281" s="228">
        <v>9981.3700000000008</v>
      </c>
      <c r="GO281" s="132"/>
      <c r="GP281" s="132"/>
      <c r="GQ281" s="132"/>
      <c r="GR281" s="132"/>
      <c r="GS281" s="132"/>
      <c r="GT281" s="132"/>
      <c r="GU281" s="132" t="s">
        <v>146</v>
      </c>
      <c r="GV281" s="98"/>
      <c r="GW281" s="132"/>
      <c r="GX281" s="132"/>
    </row>
    <row r="282" spans="1:206" s="68" customFormat="1" ht="15" x14ac:dyDescent="0.25">
      <c r="A282" s="229"/>
      <c r="B282" s="230"/>
      <c r="C282" s="148" t="s">
        <v>147</v>
      </c>
      <c r="D282" s="148"/>
      <c r="E282" s="148"/>
      <c r="F282" s="148"/>
      <c r="G282" s="148"/>
      <c r="H282" s="231"/>
      <c r="I282" s="232"/>
      <c r="J282" s="232"/>
      <c r="K282" s="232"/>
      <c r="L282" s="233"/>
      <c r="M282" s="232"/>
      <c r="N282" s="233"/>
      <c r="O282" s="232"/>
      <c r="P282" s="234">
        <v>9981.3700000000008</v>
      </c>
      <c r="GO282" s="132"/>
      <c r="GP282" s="132"/>
      <c r="GQ282" s="132"/>
      <c r="GR282" s="132"/>
      <c r="GS282" s="132"/>
      <c r="GT282" s="132"/>
      <c r="GU282" s="132"/>
      <c r="GV282" s="98" t="s">
        <v>147</v>
      </c>
      <c r="GW282" s="132"/>
      <c r="GX282" s="132"/>
    </row>
    <row r="283" spans="1:206" s="68" customFormat="1" ht="23.25" x14ac:dyDescent="0.25">
      <c r="A283" s="229"/>
      <c r="B283" s="230" t="s">
        <v>459</v>
      </c>
      <c r="C283" s="148" t="s">
        <v>460</v>
      </c>
      <c r="D283" s="148"/>
      <c r="E283" s="148"/>
      <c r="F283" s="148"/>
      <c r="G283" s="148"/>
      <c r="H283" s="231" t="s">
        <v>150</v>
      </c>
      <c r="I283" s="235">
        <v>74</v>
      </c>
      <c r="J283" s="232"/>
      <c r="K283" s="235">
        <v>74</v>
      </c>
      <c r="L283" s="233"/>
      <c r="M283" s="232"/>
      <c r="N283" s="233"/>
      <c r="O283" s="232"/>
      <c r="P283" s="234">
        <v>7386.21</v>
      </c>
      <c r="GO283" s="132"/>
      <c r="GP283" s="132"/>
      <c r="GQ283" s="132"/>
      <c r="GR283" s="132"/>
      <c r="GS283" s="132"/>
      <c r="GT283" s="132"/>
      <c r="GU283" s="132"/>
      <c r="GV283" s="98" t="s">
        <v>460</v>
      </c>
      <c r="GW283" s="132"/>
      <c r="GX283" s="132"/>
    </row>
    <row r="284" spans="1:206" s="68" customFormat="1" ht="23.25" x14ac:dyDescent="0.25">
      <c r="A284" s="229"/>
      <c r="B284" s="230" t="s">
        <v>461</v>
      </c>
      <c r="C284" s="148" t="s">
        <v>462</v>
      </c>
      <c r="D284" s="148"/>
      <c r="E284" s="148"/>
      <c r="F284" s="148"/>
      <c r="G284" s="148"/>
      <c r="H284" s="231" t="s">
        <v>150</v>
      </c>
      <c r="I284" s="235">
        <v>36</v>
      </c>
      <c r="J284" s="232"/>
      <c r="K284" s="235">
        <v>36</v>
      </c>
      <c r="L284" s="233"/>
      <c r="M284" s="232"/>
      <c r="N284" s="233"/>
      <c r="O284" s="232"/>
      <c r="P284" s="234">
        <v>3593.29</v>
      </c>
      <c r="GO284" s="132"/>
      <c r="GP284" s="132"/>
      <c r="GQ284" s="132"/>
      <c r="GR284" s="132"/>
      <c r="GS284" s="132"/>
      <c r="GT284" s="132"/>
      <c r="GU284" s="132"/>
      <c r="GV284" s="98" t="s">
        <v>462</v>
      </c>
      <c r="GW284" s="132"/>
      <c r="GX284" s="132"/>
    </row>
    <row r="285" spans="1:206" s="68" customFormat="1" ht="15" x14ac:dyDescent="0.25">
      <c r="A285" s="236"/>
      <c r="B285" s="237"/>
      <c r="C285" s="226" t="s">
        <v>153</v>
      </c>
      <c r="D285" s="226"/>
      <c r="E285" s="226"/>
      <c r="F285" s="226"/>
      <c r="G285" s="226"/>
      <c r="H285" s="216"/>
      <c r="I285" s="217"/>
      <c r="J285" s="217"/>
      <c r="K285" s="217"/>
      <c r="L285" s="219"/>
      <c r="M285" s="217"/>
      <c r="N285" s="227">
        <v>20960.87</v>
      </c>
      <c r="O285" s="217"/>
      <c r="P285" s="228">
        <v>20960.87</v>
      </c>
      <c r="GO285" s="132"/>
      <c r="GP285" s="132"/>
      <c r="GQ285" s="132"/>
      <c r="GR285" s="132"/>
      <c r="GS285" s="132"/>
      <c r="GT285" s="132"/>
      <c r="GU285" s="132"/>
      <c r="GV285" s="98"/>
      <c r="GW285" s="132" t="s">
        <v>153</v>
      </c>
      <c r="GX285" s="132"/>
    </row>
    <row r="286" spans="1:206" s="68" customFormat="1" ht="15" x14ac:dyDescent="0.25">
      <c r="A286" s="213" t="s">
        <v>616</v>
      </c>
      <c r="B286" s="214" t="s">
        <v>617</v>
      </c>
      <c r="C286" s="215" t="s">
        <v>618</v>
      </c>
      <c r="D286" s="215"/>
      <c r="E286" s="215"/>
      <c r="F286" s="215"/>
      <c r="G286" s="215"/>
      <c r="H286" s="216" t="s">
        <v>145</v>
      </c>
      <c r="I286" s="217">
        <v>2</v>
      </c>
      <c r="J286" s="218">
        <v>1</v>
      </c>
      <c r="K286" s="218">
        <v>2</v>
      </c>
      <c r="L286" s="219"/>
      <c r="M286" s="217"/>
      <c r="N286" s="220"/>
      <c r="O286" s="217"/>
      <c r="P286" s="221"/>
      <c r="Q286" s="222"/>
      <c r="R286" s="223"/>
      <c r="GO286" s="132"/>
      <c r="GP286" s="132" t="s">
        <v>618</v>
      </c>
      <c r="GQ286" s="132" t="s">
        <v>3</v>
      </c>
      <c r="GR286" s="132" t="s">
        <v>3</v>
      </c>
      <c r="GS286" s="132" t="s">
        <v>3</v>
      </c>
      <c r="GT286" s="132" t="s">
        <v>3</v>
      </c>
      <c r="GU286" s="132"/>
      <c r="GV286" s="98"/>
      <c r="GW286" s="132"/>
      <c r="GX286" s="132"/>
    </row>
    <row r="287" spans="1:206" s="68" customFormat="1" ht="15" x14ac:dyDescent="0.25">
      <c r="A287" s="224"/>
      <c r="B287" s="225"/>
      <c r="C287" s="226" t="s">
        <v>146</v>
      </c>
      <c r="D287" s="226"/>
      <c r="E287" s="226"/>
      <c r="F287" s="226"/>
      <c r="G287" s="226"/>
      <c r="H287" s="216"/>
      <c r="I287" s="217"/>
      <c r="J287" s="217"/>
      <c r="K287" s="217"/>
      <c r="L287" s="219"/>
      <c r="M287" s="217"/>
      <c r="N287" s="227"/>
      <c r="O287" s="217"/>
      <c r="P287" s="228">
        <v>9123.44</v>
      </c>
      <c r="GO287" s="132"/>
      <c r="GP287" s="132"/>
      <c r="GQ287" s="132"/>
      <c r="GR287" s="132"/>
      <c r="GS287" s="132"/>
      <c r="GT287" s="132"/>
      <c r="GU287" s="132" t="s">
        <v>146</v>
      </c>
      <c r="GV287" s="98"/>
      <c r="GW287" s="132"/>
      <c r="GX287" s="132"/>
    </row>
    <row r="288" spans="1:206" s="68" customFormat="1" ht="15" x14ac:dyDescent="0.25">
      <c r="A288" s="229"/>
      <c r="B288" s="230"/>
      <c r="C288" s="148" t="s">
        <v>147</v>
      </c>
      <c r="D288" s="148"/>
      <c r="E288" s="148"/>
      <c r="F288" s="148"/>
      <c r="G288" s="148"/>
      <c r="H288" s="231"/>
      <c r="I288" s="232"/>
      <c r="J288" s="232"/>
      <c r="K288" s="232"/>
      <c r="L288" s="233"/>
      <c r="M288" s="232"/>
      <c r="N288" s="233"/>
      <c r="O288" s="232"/>
      <c r="P288" s="234">
        <v>9123.44</v>
      </c>
      <c r="GO288" s="132"/>
      <c r="GP288" s="132"/>
      <c r="GQ288" s="132"/>
      <c r="GR288" s="132"/>
      <c r="GS288" s="132"/>
      <c r="GT288" s="132"/>
      <c r="GU288" s="132"/>
      <c r="GV288" s="98" t="s">
        <v>147</v>
      </c>
      <c r="GW288" s="132"/>
      <c r="GX288" s="132"/>
    </row>
    <row r="289" spans="1:206" s="68" customFormat="1" ht="23.25" x14ac:dyDescent="0.25">
      <c r="A289" s="229"/>
      <c r="B289" s="230" t="s">
        <v>459</v>
      </c>
      <c r="C289" s="148" t="s">
        <v>460</v>
      </c>
      <c r="D289" s="148"/>
      <c r="E289" s="148"/>
      <c r="F289" s="148"/>
      <c r="G289" s="148"/>
      <c r="H289" s="231" t="s">
        <v>150</v>
      </c>
      <c r="I289" s="235">
        <v>74</v>
      </c>
      <c r="J289" s="232"/>
      <c r="K289" s="235">
        <v>74</v>
      </c>
      <c r="L289" s="233"/>
      <c r="M289" s="232"/>
      <c r="N289" s="233"/>
      <c r="O289" s="232"/>
      <c r="P289" s="234">
        <v>6751.35</v>
      </c>
      <c r="GO289" s="132"/>
      <c r="GP289" s="132"/>
      <c r="GQ289" s="132"/>
      <c r="GR289" s="132"/>
      <c r="GS289" s="132"/>
      <c r="GT289" s="132"/>
      <c r="GU289" s="132"/>
      <c r="GV289" s="98" t="s">
        <v>460</v>
      </c>
      <c r="GW289" s="132"/>
      <c r="GX289" s="132"/>
    </row>
    <row r="290" spans="1:206" s="68" customFormat="1" ht="23.25" x14ac:dyDescent="0.25">
      <c r="A290" s="229"/>
      <c r="B290" s="230" t="s">
        <v>461</v>
      </c>
      <c r="C290" s="148" t="s">
        <v>462</v>
      </c>
      <c r="D290" s="148"/>
      <c r="E290" s="148"/>
      <c r="F290" s="148"/>
      <c r="G290" s="148"/>
      <c r="H290" s="231" t="s">
        <v>150</v>
      </c>
      <c r="I290" s="235">
        <v>36</v>
      </c>
      <c r="J290" s="232"/>
      <c r="K290" s="235">
        <v>36</v>
      </c>
      <c r="L290" s="233"/>
      <c r="M290" s="232"/>
      <c r="N290" s="233"/>
      <c r="O290" s="232"/>
      <c r="P290" s="234">
        <v>3284.44</v>
      </c>
      <c r="GO290" s="132"/>
      <c r="GP290" s="132"/>
      <c r="GQ290" s="132"/>
      <c r="GR290" s="132"/>
      <c r="GS290" s="132"/>
      <c r="GT290" s="132"/>
      <c r="GU290" s="132"/>
      <c r="GV290" s="98" t="s">
        <v>462</v>
      </c>
      <c r="GW290" s="132"/>
      <c r="GX290" s="132"/>
    </row>
    <row r="291" spans="1:206" s="68" customFormat="1" ht="15" x14ac:dyDescent="0.25">
      <c r="A291" s="236"/>
      <c r="B291" s="237"/>
      <c r="C291" s="226" t="s">
        <v>153</v>
      </c>
      <c r="D291" s="226"/>
      <c r="E291" s="226"/>
      <c r="F291" s="226"/>
      <c r="G291" s="226"/>
      <c r="H291" s="216"/>
      <c r="I291" s="217"/>
      <c r="J291" s="217"/>
      <c r="K291" s="217"/>
      <c r="L291" s="219"/>
      <c r="M291" s="217"/>
      <c r="N291" s="227">
        <v>9579.6200000000008</v>
      </c>
      <c r="O291" s="217"/>
      <c r="P291" s="228">
        <v>19159.23</v>
      </c>
      <c r="GO291" s="132"/>
      <c r="GP291" s="132"/>
      <c r="GQ291" s="132"/>
      <c r="GR291" s="132"/>
      <c r="GS291" s="132"/>
      <c r="GT291" s="132"/>
      <c r="GU291" s="132"/>
      <c r="GV291" s="98"/>
      <c r="GW291" s="132" t="s">
        <v>153</v>
      </c>
      <c r="GX291" s="132"/>
    </row>
    <row r="292" spans="1:206" s="68" customFormat="1" ht="34.5" x14ac:dyDescent="0.25">
      <c r="A292" s="213" t="s">
        <v>619</v>
      </c>
      <c r="B292" s="214" t="s">
        <v>620</v>
      </c>
      <c r="C292" s="215" t="s">
        <v>621</v>
      </c>
      <c r="D292" s="215"/>
      <c r="E292" s="215"/>
      <c r="F292" s="215"/>
      <c r="G292" s="215"/>
      <c r="H292" s="216" t="s">
        <v>145</v>
      </c>
      <c r="I292" s="217">
        <v>2</v>
      </c>
      <c r="J292" s="218">
        <v>1</v>
      </c>
      <c r="K292" s="218">
        <v>2</v>
      </c>
      <c r="L292" s="219"/>
      <c r="M292" s="217"/>
      <c r="N292" s="220"/>
      <c r="O292" s="217"/>
      <c r="P292" s="221"/>
      <c r="Q292" s="222"/>
      <c r="R292" s="223"/>
      <c r="GO292" s="132"/>
      <c r="GP292" s="132" t="s">
        <v>621</v>
      </c>
      <c r="GQ292" s="132" t="s">
        <v>3</v>
      </c>
      <c r="GR292" s="132" t="s">
        <v>3</v>
      </c>
      <c r="GS292" s="132" t="s">
        <v>3</v>
      </c>
      <c r="GT292" s="132" t="s">
        <v>3</v>
      </c>
      <c r="GU292" s="132"/>
      <c r="GV292" s="98"/>
      <c r="GW292" s="132"/>
      <c r="GX292" s="132"/>
    </row>
    <row r="293" spans="1:206" s="68" customFormat="1" ht="15" x14ac:dyDescent="0.25">
      <c r="A293" s="224"/>
      <c r="B293" s="225"/>
      <c r="C293" s="226" t="s">
        <v>146</v>
      </c>
      <c r="D293" s="226"/>
      <c r="E293" s="226"/>
      <c r="F293" s="226"/>
      <c r="G293" s="226"/>
      <c r="H293" s="216"/>
      <c r="I293" s="217"/>
      <c r="J293" s="217"/>
      <c r="K293" s="217"/>
      <c r="L293" s="219"/>
      <c r="M293" s="217"/>
      <c r="N293" s="227"/>
      <c r="O293" s="217"/>
      <c r="P293" s="228">
        <v>24329.18</v>
      </c>
      <c r="GO293" s="132"/>
      <c r="GP293" s="132"/>
      <c r="GQ293" s="132"/>
      <c r="GR293" s="132"/>
      <c r="GS293" s="132"/>
      <c r="GT293" s="132"/>
      <c r="GU293" s="132" t="s">
        <v>146</v>
      </c>
      <c r="GV293" s="98"/>
      <c r="GW293" s="132"/>
      <c r="GX293" s="132"/>
    </row>
    <row r="294" spans="1:206" s="68" customFormat="1" ht="15" x14ac:dyDescent="0.25">
      <c r="A294" s="229"/>
      <c r="B294" s="230"/>
      <c r="C294" s="148" t="s">
        <v>147</v>
      </c>
      <c r="D294" s="148"/>
      <c r="E294" s="148"/>
      <c r="F294" s="148"/>
      <c r="G294" s="148"/>
      <c r="H294" s="231"/>
      <c r="I294" s="232"/>
      <c r="J294" s="232"/>
      <c r="K294" s="232"/>
      <c r="L294" s="233"/>
      <c r="M294" s="232"/>
      <c r="N294" s="233"/>
      <c r="O294" s="232"/>
      <c r="P294" s="234">
        <v>24329.18</v>
      </c>
      <c r="GO294" s="132"/>
      <c r="GP294" s="132"/>
      <c r="GQ294" s="132"/>
      <c r="GR294" s="132"/>
      <c r="GS294" s="132"/>
      <c r="GT294" s="132"/>
      <c r="GU294" s="132"/>
      <c r="GV294" s="98" t="s">
        <v>147</v>
      </c>
      <c r="GW294" s="132"/>
      <c r="GX294" s="132"/>
    </row>
    <row r="295" spans="1:206" s="68" customFormat="1" ht="23.25" x14ac:dyDescent="0.25">
      <c r="A295" s="229"/>
      <c r="B295" s="230" t="s">
        <v>459</v>
      </c>
      <c r="C295" s="148" t="s">
        <v>460</v>
      </c>
      <c r="D295" s="148"/>
      <c r="E295" s="148"/>
      <c r="F295" s="148"/>
      <c r="G295" s="148"/>
      <c r="H295" s="231" t="s">
        <v>150</v>
      </c>
      <c r="I295" s="235">
        <v>74</v>
      </c>
      <c r="J295" s="232"/>
      <c r="K295" s="235">
        <v>74</v>
      </c>
      <c r="L295" s="233"/>
      <c r="M295" s="232"/>
      <c r="N295" s="233"/>
      <c r="O295" s="232"/>
      <c r="P295" s="234">
        <v>18003.59</v>
      </c>
      <c r="GO295" s="132"/>
      <c r="GP295" s="132"/>
      <c r="GQ295" s="132"/>
      <c r="GR295" s="132"/>
      <c r="GS295" s="132"/>
      <c r="GT295" s="132"/>
      <c r="GU295" s="132"/>
      <c r="GV295" s="98" t="s">
        <v>460</v>
      </c>
      <c r="GW295" s="132"/>
      <c r="GX295" s="132"/>
    </row>
    <row r="296" spans="1:206" s="68" customFormat="1" ht="23.25" x14ac:dyDescent="0.25">
      <c r="A296" s="229"/>
      <c r="B296" s="230" t="s">
        <v>461</v>
      </c>
      <c r="C296" s="148" t="s">
        <v>462</v>
      </c>
      <c r="D296" s="148"/>
      <c r="E296" s="148"/>
      <c r="F296" s="148"/>
      <c r="G296" s="148"/>
      <c r="H296" s="231" t="s">
        <v>150</v>
      </c>
      <c r="I296" s="235">
        <v>36</v>
      </c>
      <c r="J296" s="232"/>
      <c r="K296" s="235">
        <v>36</v>
      </c>
      <c r="L296" s="233"/>
      <c r="M296" s="232"/>
      <c r="N296" s="233"/>
      <c r="O296" s="232"/>
      <c r="P296" s="234">
        <v>8758.5</v>
      </c>
      <c r="GO296" s="132"/>
      <c r="GP296" s="132"/>
      <c r="GQ296" s="132"/>
      <c r="GR296" s="132"/>
      <c r="GS296" s="132"/>
      <c r="GT296" s="132"/>
      <c r="GU296" s="132"/>
      <c r="GV296" s="98" t="s">
        <v>462</v>
      </c>
      <c r="GW296" s="132"/>
      <c r="GX296" s="132"/>
    </row>
    <row r="297" spans="1:206" s="68" customFormat="1" ht="15" x14ac:dyDescent="0.25">
      <c r="A297" s="236"/>
      <c r="B297" s="237"/>
      <c r="C297" s="226" t="s">
        <v>153</v>
      </c>
      <c r="D297" s="226"/>
      <c r="E297" s="226"/>
      <c r="F297" s="226"/>
      <c r="G297" s="226"/>
      <c r="H297" s="216"/>
      <c r="I297" s="217"/>
      <c r="J297" s="217"/>
      <c r="K297" s="217"/>
      <c r="L297" s="219"/>
      <c r="M297" s="217"/>
      <c r="N297" s="227">
        <v>25545.64</v>
      </c>
      <c r="O297" s="217"/>
      <c r="P297" s="228">
        <v>51091.27</v>
      </c>
      <c r="GO297" s="132"/>
      <c r="GP297" s="132"/>
      <c r="GQ297" s="132"/>
      <c r="GR297" s="132"/>
      <c r="GS297" s="132"/>
      <c r="GT297" s="132"/>
      <c r="GU297" s="132"/>
      <c r="GV297" s="98"/>
      <c r="GW297" s="132" t="s">
        <v>153</v>
      </c>
      <c r="GX297" s="132"/>
    </row>
    <row r="298" spans="1:206" s="68" customFormat="1" ht="34.5" x14ac:dyDescent="0.25">
      <c r="A298" s="213" t="s">
        <v>622</v>
      </c>
      <c r="B298" s="214" t="s">
        <v>623</v>
      </c>
      <c r="C298" s="215" t="s">
        <v>624</v>
      </c>
      <c r="D298" s="215"/>
      <c r="E298" s="215"/>
      <c r="F298" s="215"/>
      <c r="G298" s="215"/>
      <c r="H298" s="216" t="s">
        <v>145</v>
      </c>
      <c r="I298" s="217">
        <v>2</v>
      </c>
      <c r="J298" s="218">
        <v>1</v>
      </c>
      <c r="K298" s="218">
        <v>2</v>
      </c>
      <c r="L298" s="219"/>
      <c r="M298" s="217"/>
      <c r="N298" s="220"/>
      <c r="O298" s="217"/>
      <c r="P298" s="221"/>
      <c r="Q298" s="222"/>
      <c r="R298" s="223"/>
      <c r="GO298" s="132"/>
      <c r="GP298" s="132" t="s">
        <v>624</v>
      </c>
      <c r="GQ298" s="132" t="s">
        <v>3</v>
      </c>
      <c r="GR298" s="132" t="s">
        <v>3</v>
      </c>
      <c r="GS298" s="132" t="s">
        <v>3</v>
      </c>
      <c r="GT298" s="132" t="s">
        <v>3</v>
      </c>
      <c r="GU298" s="132"/>
      <c r="GV298" s="98"/>
      <c r="GW298" s="132"/>
      <c r="GX298" s="132"/>
    </row>
    <row r="299" spans="1:206" s="68" customFormat="1" ht="15" x14ac:dyDescent="0.25">
      <c r="A299" s="224"/>
      <c r="B299" s="225"/>
      <c r="C299" s="226" t="s">
        <v>146</v>
      </c>
      <c r="D299" s="226"/>
      <c r="E299" s="226"/>
      <c r="F299" s="226"/>
      <c r="G299" s="226"/>
      <c r="H299" s="216"/>
      <c r="I299" s="217"/>
      <c r="J299" s="217"/>
      <c r="K299" s="217"/>
      <c r="L299" s="219"/>
      <c r="M299" s="217"/>
      <c r="N299" s="227"/>
      <c r="O299" s="217"/>
      <c r="P299" s="228">
        <v>19272.43</v>
      </c>
      <c r="GO299" s="132"/>
      <c r="GP299" s="132"/>
      <c r="GQ299" s="132"/>
      <c r="GR299" s="132"/>
      <c r="GS299" s="132"/>
      <c r="GT299" s="132"/>
      <c r="GU299" s="132" t="s">
        <v>146</v>
      </c>
      <c r="GV299" s="98"/>
      <c r="GW299" s="132"/>
      <c r="GX299" s="132"/>
    </row>
    <row r="300" spans="1:206" s="68" customFormat="1" ht="15" x14ac:dyDescent="0.25">
      <c r="A300" s="229"/>
      <c r="B300" s="230"/>
      <c r="C300" s="148" t="s">
        <v>147</v>
      </c>
      <c r="D300" s="148"/>
      <c r="E300" s="148"/>
      <c r="F300" s="148"/>
      <c r="G300" s="148"/>
      <c r="H300" s="231"/>
      <c r="I300" s="232"/>
      <c r="J300" s="232"/>
      <c r="K300" s="232"/>
      <c r="L300" s="233"/>
      <c r="M300" s="232"/>
      <c r="N300" s="233"/>
      <c r="O300" s="232"/>
      <c r="P300" s="234">
        <v>19272.43</v>
      </c>
      <c r="GO300" s="132"/>
      <c r="GP300" s="132"/>
      <c r="GQ300" s="132"/>
      <c r="GR300" s="132"/>
      <c r="GS300" s="132"/>
      <c r="GT300" s="132"/>
      <c r="GU300" s="132"/>
      <c r="GV300" s="98" t="s">
        <v>147</v>
      </c>
      <c r="GW300" s="132"/>
      <c r="GX300" s="132"/>
    </row>
    <row r="301" spans="1:206" s="68" customFormat="1" ht="23.25" x14ac:dyDescent="0.25">
      <c r="A301" s="229"/>
      <c r="B301" s="230" t="s">
        <v>459</v>
      </c>
      <c r="C301" s="148" t="s">
        <v>460</v>
      </c>
      <c r="D301" s="148"/>
      <c r="E301" s="148"/>
      <c r="F301" s="148"/>
      <c r="G301" s="148"/>
      <c r="H301" s="231" t="s">
        <v>150</v>
      </c>
      <c r="I301" s="235">
        <v>74</v>
      </c>
      <c r="J301" s="232"/>
      <c r="K301" s="235">
        <v>74</v>
      </c>
      <c r="L301" s="233"/>
      <c r="M301" s="232"/>
      <c r="N301" s="233"/>
      <c r="O301" s="232"/>
      <c r="P301" s="234">
        <v>14261.6</v>
      </c>
      <c r="GO301" s="132"/>
      <c r="GP301" s="132"/>
      <c r="GQ301" s="132"/>
      <c r="GR301" s="132"/>
      <c r="GS301" s="132"/>
      <c r="GT301" s="132"/>
      <c r="GU301" s="132"/>
      <c r="GV301" s="98" t="s">
        <v>460</v>
      </c>
      <c r="GW301" s="132"/>
      <c r="GX301" s="132"/>
    </row>
    <row r="302" spans="1:206" s="68" customFormat="1" ht="23.25" x14ac:dyDescent="0.25">
      <c r="A302" s="229"/>
      <c r="B302" s="230" t="s">
        <v>461</v>
      </c>
      <c r="C302" s="148" t="s">
        <v>462</v>
      </c>
      <c r="D302" s="148"/>
      <c r="E302" s="148"/>
      <c r="F302" s="148"/>
      <c r="G302" s="148"/>
      <c r="H302" s="231" t="s">
        <v>150</v>
      </c>
      <c r="I302" s="235">
        <v>36</v>
      </c>
      <c r="J302" s="232"/>
      <c r="K302" s="235">
        <v>36</v>
      </c>
      <c r="L302" s="233"/>
      <c r="M302" s="232"/>
      <c r="N302" s="233"/>
      <c r="O302" s="232"/>
      <c r="P302" s="234">
        <v>6938.07</v>
      </c>
      <c r="GO302" s="132"/>
      <c r="GP302" s="132"/>
      <c r="GQ302" s="132"/>
      <c r="GR302" s="132"/>
      <c r="GS302" s="132"/>
      <c r="GT302" s="132"/>
      <c r="GU302" s="132"/>
      <c r="GV302" s="98" t="s">
        <v>462</v>
      </c>
      <c r="GW302" s="132"/>
      <c r="GX302" s="132"/>
    </row>
    <row r="303" spans="1:206" s="68" customFormat="1" ht="15" x14ac:dyDescent="0.25">
      <c r="A303" s="236"/>
      <c r="B303" s="237"/>
      <c r="C303" s="226" t="s">
        <v>153</v>
      </c>
      <c r="D303" s="226"/>
      <c r="E303" s="226"/>
      <c r="F303" s="226"/>
      <c r="G303" s="226"/>
      <c r="H303" s="216"/>
      <c r="I303" s="217"/>
      <c r="J303" s="217"/>
      <c r="K303" s="217"/>
      <c r="L303" s="219"/>
      <c r="M303" s="217"/>
      <c r="N303" s="227">
        <v>20236.05</v>
      </c>
      <c r="O303" s="217"/>
      <c r="P303" s="228">
        <v>40472.1</v>
      </c>
      <c r="GO303" s="132"/>
      <c r="GP303" s="132"/>
      <c r="GQ303" s="132"/>
      <c r="GR303" s="132"/>
      <c r="GS303" s="132"/>
      <c r="GT303" s="132"/>
      <c r="GU303" s="132"/>
      <c r="GV303" s="98"/>
      <c r="GW303" s="132" t="s">
        <v>153</v>
      </c>
      <c r="GX303" s="132"/>
    </row>
    <row r="304" spans="1:206" s="68" customFormat="1" ht="22.5" x14ac:dyDescent="0.25">
      <c r="A304" s="213" t="s">
        <v>625</v>
      </c>
      <c r="B304" s="214" t="s">
        <v>626</v>
      </c>
      <c r="C304" s="215" t="s">
        <v>627</v>
      </c>
      <c r="D304" s="215"/>
      <c r="E304" s="215"/>
      <c r="F304" s="215"/>
      <c r="G304" s="215"/>
      <c r="H304" s="216" t="s">
        <v>465</v>
      </c>
      <c r="I304" s="217">
        <v>2</v>
      </c>
      <c r="J304" s="218">
        <v>1</v>
      </c>
      <c r="K304" s="218">
        <v>2</v>
      </c>
      <c r="L304" s="219"/>
      <c r="M304" s="217"/>
      <c r="N304" s="220"/>
      <c r="O304" s="217"/>
      <c r="P304" s="221"/>
      <c r="Q304" s="222"/>
      <c r="R304" s="223"/>
      <c r="GO304" s="132"/>
      <c r="GP304" s="132" t="s">
        <v>627</v>
      </c>
      <c r="GQ304" s="132" t="s">
        <v>3</v>
      </c>
      <c r="GR304" s="132" t="s">
        <v>3</v>
      </c>
      <c r="GS304" s="132" t="s">
        <v>3</v>
      </c>
      <c r="GT304" s="132" t="s">
        <v>3</v>
      </c>
      <c r="GU304" s="132"/>
      <c r="GV304" s="98"/>
      <c r="GW304" s="132"/>
      <c r="GX304" s="132"/>
    </row>
    <row r="305" spans="1:206" s="68" customFormat="1" ht="15" x14ac:dyDescent="0.25">
      <c r="A305" s="224"/>
      <c r="B305" s="225"/>
      <c r="C305" s="226" t="s">
        <v>146</v>
      </c>
      <c r="D305" s="226"/>
      <c r="E305" s="226"/>
      <c r="F305" s="226"/>
      <c r="G305" s="226"/>
      <c r="H305" s="216"/>
      <c r="I305" s="217"/>
      <c r="J305" s="217"/>
      <c r="K305" s="217"/>
      <c r="L305" s="219"/>
      <c r="M305" s="217"/>
      <c r="N305" s="227"/>
      <c r="O305" s="217"/>
      <c r="P305" s="228">
        <v>1794.34</v>
      </c>
      <c r="GO305" s="132"/>
      <c r="GP305" s="132"/>
      <c r="GQ305" s="132"/>
      <c r="GR305" s="132"/>
      <c r="GS305" s="132"/>
      <c r="GT305" s="132"/>
      <c r="GU305" s="132" t="s">
        <v>146</v>
      </c>
      <c r="GV305" s="98"/>
      <c r="GW305" s="132"/>
      <c r="GX305" s="132"/>
    </row>
    <row r="306" spans="1:206" s="68" customFormat="1" ht="15" x14ac:dyDescent="0.25">
      <c r="A306" s="229"/>
      <c r="B306" s="230"/>
      <c r="C306" s="148" t="s">
        <v>147</v>
      </c>
      <c r="D306" s="148"/>
      <c r="E306" s="148"/>
      <c r="F306" s="148"/>
      <c r="G306" s="148"/>
      <c r="H306" s="231"/>
      <c r="I306" s="232"/>
      <c r="J306" s="232"/>
      <c r="K306" s="232"/>
      <c r="L306" s="233"/>
      <c r="M306" s="232"/>
      <c r="N306" s="233"/>
      <c r="O306" s="232"/>
      <c r="P306" s="234">
        <v>1794.34</v>
      </c>
      <c r="GO306" s="132"/>
      <c r="GP306" s="132"/>
      <c r="GQ306" s="132"/>
      <c r="GR306" s="132"/>
      <c r="GS306" s="132"/>
      <c r="GT306" s="132"/>
      <c r="GU306" s="132"/>
      <c r="GV306" s="98" t="s">
        <v>147</v>
      </c>
      <c r="GW306" s="132"/>
      <c r="GX306" s="132"/>
    </row>
    <row r="307" spans="1:206" s="68" customFormat="1" ht="23.25" x14ac:dyDescent="0.25">
      <c r="A307" s="229"/>
      <c r="B307" s="230" t="s">
        <v>459</v>
      </c>
      <c r="C307" s="148" t="s">
        <v>460</v>
      </c>
      <c r="D307" s="148"/>
      <c r="E307" s="148"/>
      <c r="F307" s="148"/>
      <c r="G307" s="148"/>
      <c r="H307" s="231" t="s">
        <v>150</v>
      </c>
      <c r="I307" s="235">
        <v>74</v>
      </c>
      <c r="J307" s="232"/>
      <c r="K307" s="235">
        <v>74</v>
      </c>
      <c r="L307" s="233"/>
      <c r="M307" s="232"/>
      <c r="N307" s="233"/>
      <c r="O307" s="232"/>
      <c r="P307" s="234">
        <v>1327.81</v>
      </c>
      <c r="GO307" s="132"/>
      <c r="GP307" s="132"/>
      <c r="GQ307" s="132"/>
      <c r="GR307" s="132"/>
      <c r="GS307" s="132"/>
      <c r="GT307" s="132"/>
      <c r="GU307" s="132"/>
      <c r="GV307" s="98" t="s">
        <v>460</v>
      </c>
      <c r="GW307" s="132"/>
      <c r="GX307" s="132"/>
    </row>
    <row r="308" spans="1:206" s="68" customFormat="1" ht="23.25" x14ac:dyDescent="0.25">
      <c r="A308" s="229"/>
      <c r="B308" s="230" t="s">
        <v>461</v>
      </c>
      <c r="C308" s="148" t="s">
        <v>462</v>
      </c>
      <c r="D308" s="148"/>
      <c r="E308" s="148"/>
      <c r="F308" s="148"/>
      <c r="G308" s="148"/>
      <c r="H308" s="231" t="s">
        <v>150</v>
      </c>
      <c r="I308" s="235">
        <v>36</v>
      </c>
      <c r="J308" s="232"/>
      <c r="K308" s="235">
        <v>36</v>
      </c>
      <c r="L308" s="233"/>
      <c r="M308" s="232"/>
      <c r="N308" s="233"/>
      <c r="O308" s="232"/>
      <c r="P308" s="238">
        <v>645.96</v>
      </c>
      <c r="GO308" s="132"/>
      <c r="GP308" s="132"/>
      <c r="GQ308" s="132"/>
      <c r="GR308" s="132"/>
      <c r="GS308" s="132"/>
      <c r="GT308" s="132"/>
      <c r="GU308" s="132"/>
      <c r="GV308" s="98" t="s">
        <v>462</v>
      </c>
      <c r="GW308" s="132"/>
      <c r="GX308" s="132"/>
    </row>
    <row r="309" spans="1:206" s="68" customFormat="1" ht="15" x14ac:dyDescent="0.25">
      <c r="A309" s="236"/>
      <c r="B309" s="237"/>
      <c r="C309" s="226" t="s">
        <v>153</v>
      </c>
      <c r="D309" s="226"/>
      <c r="E309" s="226"/>
      <c r="F309" s="226"/>
      <c r="G309" s="226"/>
      <c r="H309" s="216"/>
      <c r="I309" s="217"/>
      <c r="J309" s="217"/>
      <c r="K309" s="217"/>
      <c r="L309" s="219"/>
      <c r="M309" s="217"/>
      <c r="N309" s="227">
        <v>1884.06</v>
      </c>
      <c r="O309" s="217"/>
      <c r="P309" s="228">
        <v>3768.11</v>
      </c>
      <c r="GO309" s="132"/>
      <c r="GP309" s="132"/>
      <c r="GQ309" s="132"/>
      <c r="GR309" s="132"/>
      <c r="GS309" s="132"/>
      <c r="GT309" s="132"/>
      <c r="GU309" s="132"/>
      <c r="GV309" s="98"/>
      <c r="GW309" s="132" t="s">
        <v>153</v>
      </c>
      <c r="GX309" s="132"/>
    </row>
    <row r="310" spans="1:206" s="68" customFormat="1" ht="23.25" x14ac:dyDescent="0.25">
      <c r="A310" s="213" t="s">
        <v>628</v>
      </c>
      <c r="B310" s="214" t="s">
        <v>629</v>
      </c>
      <c r="C310" s="215" t="s">
        <v>630</v>
      </c>
      <c r="D310" s="215"/>
      <c r="E310" s="215"/>
      <c r="F310" s="215"/>
      <c r="G310" s="215"/>
      <c r="H310" s="216" t="s">
        <v>145</v>
      </c>
      <c r="I310" s="217">
        <v>4</v>
      </c>
      <c r="J310" s="218">
        <v>1</v>
      </c>
      <c r="K310" s="218">
        <v>4</v>
      </c>
      <c r="L310" s="219"/>
      <c r="M310" s="217"/>
      <c r="N310" s="220"/>
      <c r="O310" s="217"/>
      <c r="P310" s="221"/>
      <c r="Q310" s="222"/>
      <c r="R310" s="223"/>
      <c r="GO310" s="132"/>
      <c r="GP310" s="132" t="s">
        <v>630</v>
      </c>
      <c r="GQ310" s="132" t="s">
        <v>3</v>
      </c>
      <c r="GR310" s="132" t="s">
        <v>3</v>
      </c>
      <c r="GS310" s="132" t="s">
        <v>3</v>
      </c>
      <c r="GT310" s="132" t="s">
        <v>3</v>
      </c>
      <c r="GU310" s="132"/>
      <c r="GV310" s="98"/>
      <c r="GW310" s="132"/>
      <c r="GX310" s="132"/>
    </row>
    <row r="311" spans="1:206" s="68" customFormat="1" ht="15" x14ac:dyDescent="0.25">
      <c r="A311" s="224"/>
      <c r="B311" s="225"/>
      <c r="C311" s="226" t="s">
        <v>146</v>
      </c>
      <c r="D311" s="226"/>
      <c r="E311" s="226"/>
      <c r="F311" s="226"/>
      <c r="G311" s="226"/>
      <c r="H311" s="216"/>
      <c r="I311" s="217"/>
      <c r="J311" s="217"/>
      <c r="K311" s="217"/>
      <c r="L311" s="219"/>
      <c r="M311" s="217"/>
      <c r="N311" s="227"/>
      <c r="O311" s="217"/>
      <c r="P311" s="228">
        <v>1934.13</v>
      </c>
      <c r="GO311" s="132"/>
      <c r="GP311" s="132"/>
      <c r="GQ311" s="132"/>
      <c r="GR311" s="132"/>
      <c r="GS311" s="132"/>
      <c r="GT311" s="132"/>
      <c r="GU311" s="132" t="s">
        <v>146</v>
      </c>
      <c r="GV311" s="98"/>
      <c r="GW311" s="132"/>
      <c r="GX311" s="132"/>
    </row>
    <row r="312" spans="1:206" s="68" customFormat="1" ht="15" x14ac:dyDescent="0.25">
      <c r="A312" s="229"/>
      <c r="B312" s="230"/>
      <c r="C312" s="148" t="s">
        <v>147</v>
      </c>
      <c r="D312" s="148"/>
      <c r="E312" s="148"/>
      <c r="F312" s="148"/>
      <c r="G312" s="148"/>
      <c r="H312" s="231"/>
      <c r="I312" s="232"/>
      <c r="J312" s="232"/>
      <c r="K312" s="232"/>
      <c r="L312" s="233"/>
      <c r="M312" s="232"/>
      <c r="N312" s="233"/>
      <c r="O312" s="232"/>
      <c r="P312" s="234">
        <v>1934.13</v>
      </c>
      <c r="GO312" s="132"/>
      <c r="GP312" s="132"/>
      <c r="GQ312" s="132"/>
      <c r="GR312" s="132"/>
      <c r="GS312" s="132"/>
      <c r="GT312" s="132"/>
      <c r="GU312" s="132"/>
      <c r="GV312" s="98" t="s">
        <v>147</v>
      </c>
      <c r="GW312" s="132"/>
      <c r="GX312" s="132"/>
    </row>
    <row r="313" spans="1:206" s="68" customFormat="1" ht="23.25" x14ac:dyDescent="0.25">
      <c r="A313" s="229"/>
      <c r="B313" s="230" t="s">
        <v>459</v>
      </c>
      <c r="C313" s="148" t="s">
        <v>460</v>
      </c>
      <c r="D313" s="148"/>
      <c r="E313" s="148"/>
      <c r="F313" s="148"/>
      <c r="G313" s="148"/>
      <c r="H313" s="231" t="s">
        <v>150</v>
      </c>
      <c r="I313" s="235">
        <v>74</v>
      </c>
      <c r="J313" s="232"/>
      <c r="K313" s="235">
        <v>74</v>
      </c>
      <c r="L313" s="233"/>
      <c r="M313" s="232"/>
      <c r="N313" s="233"/>
      <c r="O313" s="232"/>
      <c r="P313" s="234">
        <v>1431.26</v>
      </c>
      <c r="GO313" s="132"/>
      <c r="GP313" s="132"/>
      <c r="GQ313" s="132"/>
      <c r="GR313" s="132"/>
      <c r="GS313" s="132"/>
      <c r="GT313" s="132"/>
      <c r="GU313" s="132"/>
      <c r="GV313" s="98" t="s">
        <v>460</v>
      </c>
      <c r="GW313" s="132"/>
      <c r="GX313" s="132"/>
    </row>
    <row r="314" spans="1:206" s="68" customFormat="1" ht="23.25" x14ac:dyDescent="0.25">
      <c r="A314" s="229"/>
      <c r="B314" s="230" t="s">
        <v>461</v>
      </c>
      <c r="C314" s="148" t="s">
        <v>462</v>
      </c>
      <c r="D314" s="148"/>
      <c r="E314" s="148"/>
      <c r="F314" s="148"/>
      <c r="G314" s="148"/>
      <c r="H314" s="231" t="s">
        <v>150</v>
      </c>
      <c r="I314" s="235">
        <v>36</v>
      </c>
      <c r="J314" s="232"/>
      <c r="K314" s="235">
        <v>36</v>
      </c>
      <c r="L314" s="233"/>
      <c r="M314" s="232"/>
      <c r="N314" s="233"/>
      <c r="O314" s="232"/>
      <c r="P314" s="238">
        <v>696.29</v>
      </c>
      <c r="GO314" s="132"/>
      <c r="GP314" s="132"/>
      <c r="GQ314" s="132"/>
      <c r="GR314" s="132"/>
      <c r="GS314" s="132"/>
      <c r="GT314" s="132"/>
      <c r="GU314" s="132"/>
      <c r="GV314" s="98" t="s">
        <v>462</v>
      </c>
      <c r="GW314" s="132"/>
      <c r="GX314" s="132"/>
    </row>
    <row r="315" spans="1:206" s="68" customFormat="1" ht="15" x14ac:dyDescent="0.25">
      <c r="A315" s="236"/>
      <c r="B315" s="237"/>
      <c r="C315" s="226" t="s">
        <v>153</v>
      </c>
      <c r="D315" s="226"/>
      <c r="E315" s="226"/>
      <c r="F315" s="226"/>
      <c r="G315" s="226"/>
      <c r="H315" s="216"/>
      <c r="I315" s="217"/>
      <c r="J315" s="217"/>
      <c r="K315" s="217"/>
      <c r="L315" s="219"/>
      <c r="M315" s="217"/>
      <c r="N315" s="227">
        <v>1015.42</v>
      </c>
      <c r="O315" s="217"/>
      <c r="P315" s="228">
        <v>4061.68</v>
      </c>
      <c r="GO315" s="132"/>
      <c r="GP315" s="132"/>
      <c r="GQ315" s="132"/>
      <c r="GR315" s="132"/>
      <c r="GS315" s="132"/>
      <c r="GT315" s="132"/>
      <c r="GU315" s="132"/>
      <c r="GV315" s="98"/>
      <c r="GW315" s="132" t="s">
        <v>153</v>
      </c>
      <c r="GX315" s="132"/>
    </row>
    <row r="316" spans="1:206" s="68" customFormat="1" ht="23.25" x14ac:dyDescent="0.25">
      <c r="A316" s="213" t="s">
        <v>631</v>
      </c>
      <c r="B316" s="214" t="s">
        <v>632</v>
      </c>
      <c r="C316" s="215" t="s">
        <v>633</v>
      </c>
      <c r="D316" s="215"/>
      <c r="E316" s="215"/>
      <c r="F316" s="215"/>
      <c r="G316" s="215"/>
      <c r="H316" s="216" t="s">
        <v>145</v>
      </c>
      <c r="I316" s="217">
        <v>4</v>
      </c>
      <c r="J316" s="218">
        <v>1</v>
      </c>
      <c r="K316" s="218">
        <v>4</v>
      </c>
      <c r="L316" s="219"/>
      <c r="M316" s="217"/>
      <c r="N316" s="220"/>
      <c r="O316" s="217"/>
      <c r="P316" s="221"/>
      <c r="Q316" s="222"/>
      <c r="R316" s="223"/>
      <c r="GO316" s="132"/>
      <c r="GP316" s="132" t="s">
        <v>633</v>
      </c>
      <c r="GQ316" s="132" t="s">
        <v>3</v>
      </c>
      <c r="GR316" s="132" t="s">
        <v>3</v>
      </c>
      <c r="GS316" s="132" t="s">
        <v>3</v>
      </c>
      <c r="GT316" s="132" t="s">
        <v>3</v>
      </c>
      <c r="GU316" s="132"/>
      <c r="GV316" s="98"/>
      <c r="GW316" s="132"/>
      <c r="GX316" s="132"/>
    </row>
    <row r="317" spans="1:206" s="68" customFormat="1" ht="15" x14ac:dyDescent="0.25">
      <c r="A317" s="224"/>
      <c r="B317" s="225"/>
      <c r="C317" s="226" t="s">
        <v>146</v>
      </c>
      <c r="D317" s="226"/>
      <c r="E317" s="226"/>
      <c r="F317" s="226"/>
      <c r="G317" s="226"/>
      <c r="H317" s="216"/>
      <c r="I317" s="217"/>
      <c r="J317" s="217"/>
      <c r="K317" s="217"/>
      <c r="L317" s="219"/>
      <c r="M317" s="217"/>
      <c r="N317" s="227"/>
      <c r="O317" s="217"/>
      <c r="P317" s="228">
        <v>12164.6</v>
      </c>
      <c r="GO317" s="132"/>
      <c r="GP317" s="132"/>
      <c r="GQ317" s="132"/>
      <c r="GR317" s="132"/>
      <c r="GS317" s="132"/>
      <c r="GT317" s="132"/>
      <c r="GU317" s="132" t="s">
        <v>146</v>
      </c>
      <c r="GV317" s="98"/>
      <c r="GW317" s="132"/>
      <c r="GX317" s="132"/>
    </row>
    <row r="318" spans="1:206" s="68" customFormat="1" ht="15" x14ac:dyDescent="0.25">
      <c r="A318" s="229"/>
      <c r="B318" s="230"/>
      <c r="C318" s="148" t="s">
        <v>147</v>
      </c>
      <c r="D318" s="148"/>
      <c r="E318" s="148"/>
      <c r="F318" s="148"/>
      <c r="G318" s="148"/>
      <c r="H318" s="231"/>
      <c r="I318" s="232"/>
      <c r="J318" s="232"/>
      <c r="K318" s="232"/>
      <c r="L318" s="233"/>
      <c r="M318" s="232"/>
      <c r="N318" s="233"/>
      <c r="O318" s="232"/>
      <c r="P318" s="234">
        <v>12164.6</v>
      </c>
      <c r="GO318" s="132"/>
      <c r="GP318" s="132"/>
      <c r="GQ318" s="132"/>
      <c r="GR318" s="132"/>
      <c r="GS318" s="132"/>
      <c r="GT318" s="132"/>
      <c r="GU318" s="132"/>
      <c r="GV318" s="98" t="s">
        <v>147</v>
      </c>
      <c r="GW318" s="132"/>
      <c r="GX318" s="132"/>
    </row>
    <row r="319" spans="1:206" s="68" customFormat="1" ht="23.25" x14ac:dyDescent="0.25">
      <c r="A319" s="229"/>
      <c r="B319" s="230" t="s">
        <v>459</v>
      </c>
      <c r="C319" s="148" t="s">
        <v>460</v>
      </c>
      <c r="D319" s="148"/>
      <c r="E319" s="148"/>
      <c r="F319" s="148"/>
      <c r="G319" s="148"/>
      <c r="H319" s="231" t="s">
        <v>150</v>
      </c>
      <c r="I319" s="235">
        <v>74</v>
      </c>
      <c r="J319" s="232"/>
      <c r="K319" s="235">
        <v>74</v>
      </c>
      <c r="L319" s="233"/>
      <c r="M319" s="232"/>
      <c r="N319" s="233"/>
      <c r="O319" s="232"/>
      <c r="P319" s="234">
        <v>9001.7999999999993</v>
      </c>
      <c r="GO319" s="132"/>
      <c r="GP319" s="132"/>
      <c r="GQ319" s="132"/>
      <c r="GR319" s="132"/>
      <c r="GS319" s="132"/>
      <c r="GT319" s="132"/>
      <c r="GU319" s="132"/>
      <c r="GV319" s="98" t="s">
        <v>460</v>
      </c>
      <c r="GW319" s="132"/>
      <c r="GX319" s="132"/>
    </row>
    <row r="320" spans="1:206" s="68" customFormat="1" ht="23.25" x14ac:dyDescent="0.25">
      <c r="A320" s="229"/>
      <c r="B320" s="230" t="s">
        <v>461</v>
      </c>
      <c r="C320" s="148" t="s">
        <v>462</v>
      </c>
      <c r="D320" s="148"/>
      <c r="E320" s="148"/>
      <c r="F320" s="148"/>
      <c r="G320" s="148"/>
      <c r="H320" s="231" t="s">
        <v>150</v>
      </c>
      <c r="I320" s="235">
        <v>36</v>
      </c>
      <c r="J320" s="232"/>
      <c r="K320" s="235">
        <v>36</v>
      </c>
      <c r="L320" s="233"/>
      <c r="M320" s="232"/>
      <c r="N320" s="233"/>
      <c r="O320" s="232"/>
      <c r="P320" s="234">
        <v>4379.26</v>
      </c>
      <c r="GO320" s="132"/>
      <c r="GP320" s="132"/>
      <c r="GQ320" s="132"/>
      <c r="GR320" s="132"/>
      <c r="GS320" s="132"/>
      <c r="GT320" s="132"/>
      <c r="GU320" s="132"/>
      <c r="GV320" s="98" t="s">
        <v>462</v>
      </c>
      <c r="GW320" s="132"/>
      <c r="GX320" s="132"/>
    </row>
    <row r="321" spans="1:206" s="68" customFormat="1" ht="15" x14ac:dyDescent="0.25">
      <c r="A321" s="236"/>
      <c r="B321" s="237"/>
      <c r="C321" s="226" t="s">
        <v>153</v>
      </c>
      <c r="D321" s="226"/>
      <c r="E321" s="226"/>
      <c r="F321" s="226"/>
      <c r="G321" s="226"/>
      <c r="H321" s="216"/>
      <c r="I321" s="217"/>
      <c r="J321" s="217"/>
      <c r="K321" s="217"/>
      <c r="L321" s="219"/>
      <c r="M321" s="217"/>
      <c r="N321" s="227">
        <v>6386.42</v>
      </c>
      <c r="O321" s="217"/>
      <c r="P321" s="228">
        <v>25545.66</v>
      </c>
      <c r="GO321" s="132"/>
      <c r="GP321" s="132"/>
      <c r="GQ321" s="132"/>
      <c r="GR321" s="132"/>
      <c r="GS321" s="132"/>
      <c r="GT321" s="132"/>
      <c r="GU321" s="132"/>
      <c r="GV321" s="98"/>
      <c r="GW321" s="132" t="s">
        <v>153</v>
      </c>
      <c r="GX321" s="132"/>
    </row>
    <row r="322" spans="1:206" s="68" customFormat="1" ht="23.25" x14ac:dyDescent="0.25">
      <c r="A322" s="213" t="s">
        <v>634</v>
      </c>
      <c r="B322" s="214" t="s">
        <v>635</v>
      </c>
      <c r="C322" s="215" t="s">
        <v>636</v>
      </c>
      <c r="D322" s="215"/>
      <c r="E322" s="215"/>
      <c r="F322" s="215"/>
      <c r="G322" s="215"/>
      <c r="H322" s="216" t="s">
        <v>465</v>
      </c>
      <c r="I322" s="217">
        <v>4</v>
      </c>
      <c r="J322" s="218">
        <v>1</v>
      </c>
      <c r="K322" s="218">
        <v>4</v>
      </c>
      <c r="L322" s="219"/>
      <c r="M322" s="217"/>
      <c r="N322" s="220"/>
      <c r="O322" s="217"/>
      <c r="P322" s="221"/>
      <c r="Q322" s="222"/>
      <c r="R322" s="223"/>
      <c r="GO322" s="132"/>
      <c r="GP322" s="132" t="s">
        <v>636</v>
      </c>
      <c r="GQ322" s="132" t="s">
        <v>3</v>
      </c>
      <c r="GR322" s="132" t="s">
        <v>3</v>
      </c>
      <c r="GS322" s="132" t="s">
        <v>3</v>
      </c>
      <c r="GT322" s="132" t="s">
        <v>3</v>
      </c>
      <c r="GU322" s="132"/>
      <c r="GV322" s="98"/>
      <c r="GW322" s="132"/>
      <c r="GX322" s="132"/>
    </row>
    <row r="323" spans="1:206" s="68" customFormat="1" ht="15" x14ac:dyDescent="0.25">
      <c r="A323" s="224"/>
      <c r="B323" s="225"/>
      <c r="C323" s="226" t="s">
        <v>146</v>
      </c>
      <c r="D323" s="226"/>
      <c r="E323" s="226"/>
      <c r="F323" s="226"/>
      <c r="G323" s="226"/>
      <c r="H323" s="216"/>
      <c r="I323" s="217"/>
      <c r="J323" s="217"/>
      <c r="K323" s="217"/>
      <c r="L323" s="219"/>
      <c r="M323" s="217"/>
      <c r="N323" s="227"/>
      <c r="O323" s="217"/>
      <c r="P323" s="228">
        <v>3621.82</v>
      </c>
      <c r="GO323" s="132"/>
      <c r="GP323" s="132"/>
      <c r="GQ323" s="132"/>
      <c r="GR323" s="132"/>
      <c r="GS323" s="132"/>
      <c r="GT323" s="132"/>
      <c r="GU323" s="132" t="s">
        <v>146</v>
      </c>
      <c r="GV323" s="98"/>
      <c r="GW323" s="132"/>
      <c r="GX323" s="132"/>
    </row>
    <row r="324" spans="1:206" s="68" customFormat="1" ht="15" x14ac:dyDescent="0.25">
      <c r="A324" s="229"/>
      <c r="B324" s="230"/>
      <c r="C324" s="148" t="s">
        <v>147</v>
      </c>
      <c r="D324" s="148"/>
      <c r="E324" s="148"/>
      <c r="F324" s="148"/>
      <c r="G324" s="148"/>
      <c r="H324" s="231"/>
      <c r="I324" s="232"/>
      <c r="J324" s="232"/>
      <c r="K324" s="232"/>
      <c r="L324" s="233"/>
      <c r="M324" s="232"/>
      <c r="N324" s="233"/>
      <c r="O324" s="232"/>
      <c r="P324" s="234">
        <v>3621.82</v>
      </c>
      <c r="GO324" s="132"/>
      <c r="GP324" s="132"/>
      <c r="GQ324" s="132"/>
      <c r="GR324" s="132"/>
      <c r="GS324" s="132"/>
      <c r="GT324" s="132"/>
      <c r="GU324" s="132"/>
      <c r="GV324" s="98" t="s">
        <v>147</v>
      </c>
      <c r="GW324" s="132"/>
      <c r="GX324" s="132"/>
    </row>
    <row r="325" spans="1:206" s="68" customFormat="1" ht="23.25" x14ac:dyDescent="0.25">
      <c r="A325" s="229"/>
      <c r="B325" s="230" t="s">
        <v>459</v>
      </c>
      <c r="C325" s="148" t="s">
        <v>460</v>
      </c>
      <c r="D325" s="148"/>
      <c r="E325" s="148"/>
      <c r="F325" s="148"/>
      <c r="G325" s="148"/>
      <c r="H325" s="231" t="s">
        <v>150</v>
      </c>
      <c r="I325" s="235">
        <v>74</v>
      </c>
      <c r="J325" s="232"/>
      <c r="K325" s="235">
        <v>74</v>
      </c>
      <c r="L325" s="233"/>
      <c r="M325" s="232"/>
      <c r="N325" s="233"/>
      <c r="O325" s="232"/>
      <c r="P325" s="234">
        <v>2680.15</v>
      </c>
      <c r="GO325" s="132"/>
      <c r="GP325" s="132"/>
      <c r="GQ325" s="132"/>
      <c r="GR325" s="132"/>
      <c r="GS325" s="132"/>
      <c r="GT325" s="132"/>
      <c r="GU325" s="132"/>
      <c r="GV325" s="98" t="s">
        <v>460</v>
      </c>
      <c r="GW325" s="132"/>
      <c r="GX325" s="132"/>
    </row>
    <row r="326" spans="1:206" s="68" customFormat="1" ht="23.25" x14ac:dyDescent="0.25">
      <c r="A326" s="229"/>
      <c r="B326" s="230" t="s">
        <v>461</v>
      </c>
      <c r="C326" s="148" t="s">
        <v>462</v>
      </c>
      <c r="D326" s="148"/>
      <c r="E326" s="148"/>
      <c r="F326" s="148"/>
      <c r="G326" s="148"/>
      <c r="H326" s="231" t="s">
        <v>150</v>
      </c>
      <c r="I326" s="235">
        <v>36</v>
      </c>
      <c r="J326" s="232"/>
      <c r="K326" s="235">
        <v>36</v>
      </c>
      <c r="L326" s="233"/>
      <c r="M326" s="232"/>
      <c r="N326" s="233"/>
      <c r="O326" s="232"/>
      <c r="P326" s="234">
        <v>1303.8599999999999</v>
      </c>
      <c r="GO326" s="132"/>
      <c r="GP326" s="132"/>
      <c r="GQ326" s="132"/>
      <c r="GR326" s="132"/>
      <c r="GS326" s="132"/>
      <c r="GT326" s="132"/>
      <c r="GU326" s="132"/>
      <c r="GV326" s="98" t="s">
        <v>462</v>
      </c>
      <c r="GW326" s="132"/>
      <c r="GX326" s="132"/>
    </row>
    <row r="327" spans="1:206" s="68" customFormat="1" ht="15" x14ac:dyDescent="0.25">
      <c r="A327" s="236"/>
      <c r="B327" s="237"/>
      <c r="C327" s="226" t="s">
        <v>153</v>
      </c>
      <c r="D327" s="226"/>
      <c r="E327" s="226"/>
      <c r="F327" s="226"/>
      <c r="G327" s="226"/>
      <c r="H327" s="216"/>
      <c r="I327" s="217"/>
      <c r="J327" s="217"/>
      <c r="K327" s="217"/>
      <c r="L327" s="219"/>
      <c r="M327" s="217"/>
      <c r="N327" s="227">
        <v>1901.46</v>
      </c>
      <c r="O327" s="217"/>
      <c r="P327" s="228">
        <v>7605.83</v>
      </c>
      <c r="GO327" s="132"/>
      <c r="GP327" s="132"/>
      <c r="GQ327" s="132"/>
      <c r="GR327" s="132"/>
      <c r="GS327" s="132"/>
      <c r="GT327" s="132"/>
      <c r="GU327" s="132"/>
      <c r="GV327" s="98"/>
      <c r="GW327" s="132" t="s">
        <v>153</v>
      </c>
      <c r="GX327" s="132"/>
    </row>
    <row r="328" spans="1:206" s="68" customFormat="1" ht="23.25" x14ac:dyDescent="0.25">
      <c r="A328" s="213" t="s">
        <v>637</v>
      </c>
      <c r="B328" s="214" t="s">
        <v>638</v>
      </c>
      <c r="C328" s="215" t="s">
        <v>639</v>
      </c>
      <c r="D328" s="215"/>
      <c r="E328" s="215"/>
      <c r="F328" s="215"/>
      <c r="G328" s="215"/>
      <c r="H328" s="216" t="s">
        <v>468</v>
      </c>
      <c r="I328" s="217">
        <v>1</v>
      </c>
      <c r="J328" s="218">
        <v>1</v>
      </c>
      <c r="K328" s="218">
        <v>1</v>
      </c>
      <c r="L328" s="219"/>
      <c r="M328" s="217"/>
      <c r="N328" s="220"/>
      <c r="O328" s="217"/>
      <c r="P328" s="221"/>
      <c r="Q328" s="222"/>
      <c r="R328" s="223"/>
      <c r="GO328" s="132"/>
      <c r="GP328" s="132" t="s">
        <v>639</v>
      </c>
      <c r="GQ328" s="132" t="s">
        <v>3</v>
      </c>
      <c r="GR328" s="132" t="s">
        <v>3</v>
      </c>
      <c r="GS328" s="132" t="s">
        <v>3</v>
      </c>
      <c r="GT328" s="132" t="s">
        <v>3</v>
      </c>
      <c r="GU328" s="132"/>
      <c r="GV328" s="98"/>
      <c r="GW328" s="132"/>
      <c r="GX328" s="132"/>
    </row>
    <row r="329" spans="1:206" s="68" customFormat="1" ht="15" x14ac:dyDescent="0.25">
      <c r="A329" s="224"/>
      <c r="B329" s="225"/>
      <c r="C329" s="226" t="s">
        <v>146</v>
      </c>
      <c r="D329" s="226"/>
      <c r="E329" s="226"/>
      <c r="F329" s="226"/>
      <c r="G329" s="226"/>
      <c r="H329" s="216"/>
      <c r="I329" s="217"/>
      <c r="J329" s="217"/>
      <c r="K329" s="217"/>
      <c r="L329" s="219"/>
      <c r="M329" s="217"/>
      <c r="N329" s="227"/>
      <c r="O329" s="217"/>
      <c r="P329" s="228">
        <v>955.27</v>
      </c>
      <c r="GO329" s="132"/>
      <c r="GP329" s="132"/>
      <c r="GQ329" s="132"/>
      <c r="GR329" s="132"/>
      <c r="GS329" s="132"/>
      <c r="GT329" s="132"/>
      <c r="GU329" s="132" t="s">
        <v>146</v>
      </c>
      <c r="GV329" s="98"/>
      <c r="GW329" s="132"/>
      <c r="GX329" s="132"/>
    </row>
    <row r="330" spans="1:206" s="68" customFormat="1" ht="15" x14ac:dyDescent="0.25">
      <c r="A330" s="229"/>
      <c r="B330" s="230"/>
      <c r="C330" s="148" t="s">
        <v>147</v>
      </c>
      <c r="D330" s="148"/>
      <c r="E330" s="148"/>
      <c r="F330" s="148"/>
      <c r="G330" s="148"/>
      <c r="H330" s="231"/>
      <c r="I330" s="232"/>
      <c r="J330" s="232"/>
      <c r="K330" s="232"/>
      <c r="L330" s="233"/>
      <c r="M330" s="232"/>
      <c r="N330" s="233"/>
      <c r="O330" s="232"/>
      <c r="P330" s="238">
        <v>955.27</v>
      </c>
      <c r="GO330" s="132"/>
      <c r="GP330" s="132"/>
      <c r="GQ330" s="132"/>
      <c r="GR330" s="132"/>
      <c r="GS330" s="132"/>
      <c r="GT330" s="132"/>
      <c r="GU330" s="132"/>
      <c r="GV330" s="98" t="s">
        <v>147</v>
      </c>
      <c r="GW330" s="132"/>
      <c r="GX330" s="132"/>
    </row>
    <row r="331" spans="1:206" s="68" customFormat="1" ht="23.25" x14ac:dyDescent="0.25">
      <c r="A331" s="229"/>
      <c r="B331" s="230" t="s">
        <v>459</v>
      </c>
      <c r="C331" s="148" t="s">
        <v>460</v>
      </c>
      <c r="D331" s="148"/>
      <c r="E331" s="148"/>
      <c r="F331" s="148"/>
      <c r="G331" s="148"/>
      <c r="H331" s="231" t="s">
        <v>150</v>
      </c>
      <c r="I331" s="235">
        <v>74</v>
      </c>
      <c r="J331" s="232"/>
      <c r="K331" s="235">
        <v>74</v>
      </c>
      <c r="L331" s="233"/>
      <c r="M331" s="232"/>
      <c r="N331" s="233"/>
      <c r="O331" s="232"/>
      <c r="P331" s="238">
        <v>706.9</v>
      </c>
      <c r="GO331" s="132"/>
      <c r="GP331" s="132"/>
      <c r="GQ331" s="132"/>
      <c r="GR331" s="132"/>
      <c r="GS331" s="132"/>
      <c r="GT331" s="132"/>
      <c r="GU331" s="132"/>
      <c r="GV331" s="98" t="s">
        <v>460</v>
      </c>
      <c r="GW331" s="132"/>
      <c r="GX331" s="132"/>
    </row>
    <row r="332" spans="1:206" s="68" customFormat="1" ht="23.25" x14ac:dyDescent="0.25">
      <c r="A332" s="229"/>
      <c r="B332" s="230" t="s">
        <v>461</v>
      </c>
      <c r="C332" s="148" t="s">
        <v>462</v>
      </c>
      <c r="D332" s="148"/>
      <c r="E332" s="148"/>
      <c r="F332" s="148"/>
      <c r="G332" s="148"/>
      <c r="H332" s="231" t="s">
        <v>150</v>
      </c>
      <c r="I332" s="235">
        <v>36</v>
      </c>
      <c r="J332" s="232"/>
      <c r="K332" s="235">
        <v>36</v>
      </c>
      <c r="L332" s="233"/>
      <c r="M332" s="232"/>
      <c r="N332" s="233"/>
      <c r="O332" s="232"/>
      <c r="P332" s="238">
        <v>343.9</v>
      </c>
      <c r="GO332" s="132"/>
      <c r="GP332" s="132"/>
      <c r="GQ332" s="132"/>
      <c r="GR332" s="132"/>
      <c r="GS332" s="132"/>
      <c r="GT332" s="132"/>
      <c r="GU332" s="132"/>
      <c r="GV332" s="98" t="s">
        <v>462</v>
      </c>
      <c r="GW332" s="132"/>
      <c r="GX332" s="132"/>
    </row>
    <row r="333" spans="1:206" s="68" customFormat="1" ht="15" x14ac:dyDescent="0.25">
      <c r="A333" s="236"/>
      <c r="B333" s="237"/>
      <c r="C333" s="226" t="s">
        <v>153</v>
      </c>
      <c r="D333" s="226"/>
      <c r="E333" s="226"/>
      <c r="F333" s="226"/>
      <c r="G333" s="226"/>
      <c r="H333" s="216"/>
      <c r="I333" s="217"/>
      <c r="J333" s="217"/>
      <c r="K333" s="217"/>
      <c r="L333" s="219"/>
      <c r="M333" s="217"/>
      <c r="N333" s="227">
        <v>2006.07</v>
      </c>
      <c r="O333" s="217"/>
      <c r="P333" s="228">
        <v>2006.07</v>
      </c>
      <c r="GO333" s="132"/>
      <c r="GP333" s="132"/>
      <c r="GQ333" s="132"/>
      <c r="GR333" s="132"/>
      <c r="GS333" s="132"/>
      <c r="GT333" s="132"/>
      <c r="GU333" s="132"/>
      <c r="GV333" s="98"/>
      <c r="GW333" s="132" t="s">
        <v>153</v>
      </c>
      <c r="GX333" s="132"/>
    </row>
    <row r="334" spans="1:206" s="68" customFormat="1" ht="34.5" x14ac:dyDescent="0.25">
      <c r="A334" s="213" t="s">
        <v>640</v>
      </c>
      <c r="B334" s="214" t="s">
        <v>474</v>
      </c>
      <c r="C334" s="215" t="s">
        <v>475</v>
      </c>
      <c r="D334" s="215"/>
      <c r="E334" s="215"/>
      <c r="F334" s="215"/>
      <c r="G334" s="215"/>
      <c r="H334" s="216" t="s">
        <v>243</v>
      </c>
      <c r="I334" s="217">
        <v>8</v>
      </c>
      <c r="J334" s="218">
        <v>1</v>
      </c>
      <c r="K334" s="218">
        <v>8</v>
      </c>
      <c r="L334" s="219"/>
      <c r="M334" s="217"/>
      <c r="N334" s="256">
        <v>1547.4</v>
      </c>
      <c r="O334" s="217"/>
      <c r="P334" s="228">
        <v>15518.72</v>
      </c>
      <c r="Q334" s="222"/>
      <c r="R334" s="223"/>
      <c r="GO334" s="132"/>
      <c r="GP334" s="132" t="s">
        <v>475</v>
      </c>
      <c r="GQ334" s="132" t="s">
        <v>3</v>
      </c>
      <c r="GR334" s="132" t="s">
        <v>3</v>
      </c>
      <c r="GS334" s="132" t="s">
        <v>3</v>
      </c>
      <c r="GT334" s="132" t="s">
        <v>3</v>
      </c>
      <c r="GU334" s="132"/>
      <c r="GV334" s="98"/>
      <c r="GW334" s="132"/>
      <c r="GX334" s="132"/>
    </row>
    <row r="335" spans="1:206" s="68" customFormat="1" ht="15" x14ac:dyDescent="0.25">
      <c r="A335" s="224"/>
      <c r="B335" s="225"/>
      <c r="C335" s="226" t="s">
        <v>146</v>
      </c>
      <c r="D335" s="226"/>
      <c r="E335" s="226"/>
      <c r="F335" s="226"/>
      <c r="G335" s="226"/>
      <c r="H335" s="216"/>
      <c r="I335" s="217"/>
      <c r="J335" s="217"/>
      <c r="K335" s="217"/>
      <c r="L335" s="219"/>
      <c r="M335" s="217"/>
      <c r="N335" s="227"/>
      <c r="O335" s="217"/>
      <c r="P335" s="228">
        <v>15518.72</v>
      </c>
      <c r="GO335" s="132"/>
      <c r="GP335" s="132"/>
      <c r="GQ335" s="132"/>
      <c r="GR335" s="132"/>
      <c r="GS335" s="132"/>
      <c r="GT335" s="132"/>
      <c r="GU335" s="132" t="s">
        <v>146</v>
      </c>
      <c r="GV335" s="98"/>
      <c r="GW335" s="132"/>
      <c r="GX335" s="132"/>
    </row>
    <row r="336" spans="1:206" s="68" customFormat="1" ht="15" x14ac:dyDescent="0.25">
      <c r="A336" s="229"/>
      <c r="B336" s="230"/>
      <c r="C336" s="148" t="s">
        <v>147</v>
      </c>
      <c r="D336" s="148"/>
      <c r="E336" s="148"/>
      <c r="F336" s="148"/>
      <c r="G336" s="148"/>
      <c r="H336" s="231"/>
      <c r="I336" s="232"/>
      <c r="J336" s="232"/>
      <c r="K336" s="232"/>
      <c r="L336" s="233"/>
      <c r="M336" s="232"/>
      <c r="N336" s="233"/>
      <c r="O336" s="232"/>
      <c r="P336" s="234">
        <v>3139.52</v>
      </c>
      <c r="GO336" s="132"/>
      <c r="GP336" s="132"/>
      <c r="GQ336" s="132"/>
      <c r="GR336" s="132"/>
      <c r="GS336" s="132"/>
      <c r="GT336" s="132"/>
      <c r="GU336" s="132"/>
      <c r="GV336" s="98" t="s">
        <v>147</v>
      </c>
      <c r="GW336" s="132"/>
      <c r="GX336" s="132"/>
    </row>
    <row r="337" spans="1:208" s="68" customFormat="1" ht="15" x14ac:dyDescent="0.25">
      <c r="A337" s="229"/>
      <c r="B337" s="230" t="s">
        <v>476</v>
      </c>
      <c r="C337" s="148" t="s">
        <v>477</v>
      </c>
      <c r="D337" s="148"/>
      <c r="E337" s="148"/>
      <c r="F337" s="148"/>
      <c r="G337" s="148"/>
      <c r="H337" s="231" t="s">
        <v>150</v>
      </c>
      <c r="I337" s="235">
        <v>100</v>
      </c>
      <c r="J337" s="232"/>
      <c r="K337" s="235">
        <v>100</v>
      </c>
      <c r="L337" s="233"/>
      <c r="M337" s="232"/>
      <c r="N337" s="233"/>
      <c r="O337" s="232"/>
      <c r="P337" s="234">
        <v>3139.52</v>
      </c>
      <c r="GO337" s="132"/>
      <c r="GP337" s="132"/>
      <c r="GQ337" s="132"/>
      <c r="GR337" s="132"/>
      <c r="GS337" s="132"/>
      <c r="GT337" s="132"/>
      <c r="GU337" s="132"/>
      <c r="GV337" s="98" t="s">
        <v>477</v>
      </c>
      <c r="GW337" s="132"/>
      <c r="GX337" s="132"/>
    </row>
    <row r="338" spans="1:208" s="68" customFormat="1" ht="15" x14ac:dyDescent="0.25">
      <c r="A338" s="229"/>
      <c r="B338" s="230" t="s">
        <v>478</v>
      </c>
      <c r="C338" s="148" t="s">
        <v>479</v>
      </c>
      <c r="D338" s="148"/>
      <c r="E338" s="148"/>
      <c r="F338" s="148"/>
      <c r="G338" s="148"/>
      <c r="H338" s="231" t="s">
        <v>150</v>
      </c>
      <c r="I338" s="235">
        <v>88</v>
      </c>
      <c r="J338" s="232"/>
      <c r="K338" s="235">
        <v>88</v>
      </c>
      <c r="L338" s="233"/>
      <c r="M338" s="232"/>
      <c r="N338" s="233"/>
      <c r="O338" s="232"/>
      <c r="P338" s="234">
        <v>2762.78</v>
      </c>
      <c r="GO338" s="132"/>
      <c r="GP338" s="132"/>
      <c r="GQ338" s="132"/>
      <c r="GR338" s="132"/>
      <c r="GS338" s="132"/>
      <c r="GT338" s="132"/>
      <c r="GU338" s="132"/>
      <c r="GV338" s="98" t="s">
        <v>479</v>
      </c>
      <c r="GW338" s="132"/>
      <c r="GX338" s="132"/>
    </row>
    <row r="339" spans="1:208" s="68" customFormat="1" ht="15" x14ac:dyDescent="0.25">
      <c r="A339" s="236"/>
      <c r="B339" s="237"/>
      <c r="C339" s="226" t="s">
        <v>153</v>
      </c>
      <c r="D339" s="226"/>
      <c r="E339" s="226"/>
      <c r="F339" s="226"/>
      <c r="G339" s="226"/>
      <c r="H339" s="216"/>
      <c r="I339" s="217"/>
      <c r="J339" s="217"/>
      <c r="K339" s="217"/>
      <c r="L339" s="219"/>
      <c r="M339" s="217"/>
      <c r="N339" s="219"/>
      <c r="O339" s="217"/>
      <c r="P339" s="228">
        <v>21421.02</v>
      </c>
      <c r="GO339" s="132"/>
      <c r="GP339" s="132"/>
      <c r="GQ339" s="132"/>
      <c r="GR339" s="132"/>
      <c r="GS339" s="132"/>
      <c r="GT339" s="132"/>
      <c r="GU339" s="132"/>
      <c r="GV339" s="98"/>
      <c r="GW339" s="132" t="s">
        <v>153</v>
      </c>
      <c r="GX339" s="132"/>
    </row>
    <row r="340" spans="1:208" s="68" customFormat="1" ht="1.5" customHeight="1" x14ac:dyDescent="0.25">
      <c r="A340" s="241"/>
      <c r="B340" s="242"/>
      <c r="C340" s="242"/>
      <c r="D340" s="242"/>
      <c r="E340" s="242"/>
      <c r="F340" s="243"/>
      <c r="G340" s="243"/>
      <c r="H340" s="243"/>
      <c r="I340" s="243"/>
      <c r="J340" s="244"/>
      <c r="K340" s="243"/>
      <c r="L340" s="244"/>
      <c r="M340" s="245"/>
      <c r="N340" s="244"/>
      <c r="O340" s="246"/>
      <c r="P340" s="247"/>
      <c r="Q340" s="248"/>
      <c r="R340" s="249"/>
      <c r="GO340" s="132"/>
      <c r="GP340" s="132"/>
      <c r="GQ340" s="132"/>
      <c r="GR340" s="132"/>
      <c r="GS340" s="132"/>
      <c r="GT340" s="132"/>
      <c r="GU340" s="132"/>
      <c r="GV340" s="98"/>
      <c r="GW340" s="132"/>
      <c r="GX340" s="132"/>
    </row>
    <row r="341" spans="1:208" s="68" customFormat="1" ht="15" x14ac:dyDescent="0.25">
      <c r="A341" s="224"/>
      <c r="B341" s="250"/>
      <c r="C341" s="251" t="s">
        <v>641</v>
      </c>
      <c r="D341" s="251"/>
      <c r="E341" s="251"/>
      <c r="F341" s="251"/>
      <c r="G341" s="251"/>
      <c r="H341" s="251"/>
      <c r="I341" s="251"/>
      <c r="J341" s="251"/>
      <c r="K341" s="251"/>
      <c r="L341" s="251"/>
      <c r="M341" s="251"/>
      <c r="N341" s="251"/>
      <c r="O341" s="251"/>
      <c r="P341" s="252">
        <v>273941.26</v>
      </c>
      <c r="Q341" s="248"/>
      <c r="R341" s="249"/>
      <c r="GO341" s="132"/>
      <c r="GP341" s="132"/>
      <c r="GQ341" s="132"/>
      <c r="GR341" s="132"/>
      <c r="GS341" s="132"/>
      <c r="GT341" s="132"/>
      <c r="GU341" s="132"/>
      <c r="GV341" s="98"/>
      <c r="GW341" s="132"/>
      <c r="GX341" s="132" t="s">
        <v>641</v>
      </c>
    </row>
    <row r="342" spans="1:208" s="68" customFormat="1" ht="1.5" customHeight="1" x14ac:dyDescent="0.25">
      <c r="A342" s="261"/>
      <c r="B342" s="262"/>
      <c r="C342" s="262"/>
      <c r="D342" s="262"/>
      <c r="E342" s="262"/>
      <c r="F342" s="262"/>
      <c r="G342" s="262"/>
      <c r="H342" s="262"/>
      <c r="I342" s="262"/>
      <c r="J342" s="262"/>
      <c r="K342" s="262"/>
      <c r="L342" s="262"/>
      <c r="M342" s="262"/>
      <c r="N342" s="176"/>
      <c r="O342" s="263"/>
      <c r="P342" s="264"/>
      <c r="Q342" s="248"/>
      <c r="R342" s="249"/>
    </row>
    <row r="343" spans="1:208" s="68" customFormat="1" ht="15" x14ac:dyDescent="0.25">
      <c r="A343" s="224"/>
      <c r="B343" s="250"/>
      <c r="C343" s="251" t="s">
        <v>322</v>
      </c>
      <c r="D343" s="251"/>
      <c r="E343" s="251"/>
      <c r="F343" s="251"/>
      <c r="G343" s="251"/>
      <c r="H343" s="251"/>
      <c r="I343" s="251"/>
      <c r="J343" s="251"/>
      <c r="K343" s="251"/>
      <c r="L343" s="251"/>
      <c r="M343" s="251"/>
      <c r="N343" s="251"/>
      <c r="O343" s="251"/>
      <c r="P343" s="265"/>
      <c r="Q343" s="248"/>
      <c r="R343" s="249"/>
      <c r="GY343" s="132" t="s">
        <v>322</v>
      </c>
    </row>
    <row r="344" spans="1:208" s="68" customFormat="1" ht="15" x14ac:dyDescent="0.25">
      <c r="A344" s="224"/>
      <c r="B344" s="225"/>
      <c r="C344" s="266" t="s">
        <v>323</v>
      </c>
      <c r="D344" s="266"/>
      <c r="E344" s="266"/>
      <c r="F344" s="266"/>
      <c r="G344" s="266"/>
      <c r="H344" s="266"/>
      <c r="I344" s="266"/>
      <c r="J344" s="266"/>
      <c r="K344" s="266"/>
      <c r="L344" s="266"/>
      <c r="M344" s="266"/>
      <c r="N344" s="266"/>
      <c r="O344" s="266"/>
      <c r="P344" s="267">
        <v>947916.63</v>
      </c>
      <c r="Q344" s="268"/>
      <c r="R344" s="269"/>
      <c r="GY344" s="132"/>
      <c r="GZ344" s="79" t="s">
        <v>323</v>
      </c>
    </row>
    <row r="345" spans="1:208" s="68" customFormat="1" ht="15" x14ac:dyDescent="0.25">
      <c r="A345" s="224"/>
      <c r="B345" s="225"/>
      <c r="C345" s="266" t="s">
        <v>324</v>
      </c>
      <c r="D345" s="266"/>
      <c r="E345" s="266"/>
      <c r="F345" s="266"/>
      <c r="G345" s="266"/>
      <c r="H345" s="266"/>
      <c r="I345" s="266"/>
      <c r="J345" s="266"/>
      <c r="K345" s="266"/>
      <c r="L345" s="266"/>
      <c r="M345" s="266"/>
      <c r="N345" s="266"/>
      <c r="O345" s="266"/>
      <c r="P345" s="270"/>
      <c r="Q345" s="268"/>
      <c r="R345" s="269"/>
      <c r="GY345" s="132"/>
      <c r="GZ345" s="79" t="s">
        <v>324</v>
      </c>
    </row>
    <row r="346" spans="1:208" s="68" customFormat="1" ht="15" x14ac:dyDescent="0.25">
      <c r="A346" s="224"/>
      <c r="B346" s="225"/>
      <c r="C346" s="266" t="s">
        <v>325</v>
      </c>
      <c r="D346" s="266"/>
      <c r="E346" s="266"/>
      <c r="F346" s="266"/>
      <c r="G346" s="266"/>
      <c r="H346" s="266"/>
      <c r="I346" s="266"/>
      <c r="J346" s="266"/>
      <c r="K346" s="266"/>
      <c r="L346" s="266"/>
      <c r="M346" s="266"/>
      <c r="N346" s="266"/>
      <c r="O346" s="266"/>
      <c r="P346" s="267">
        <v>469040.19</v>
      </c>
      <c r="Q346" s="268"/>
      <c r="R346" s="269"/>
      <c r="GY346" s="132"/>
      <c r="GZ346" s="79" t="s">
        <v>325</v>
      </c>
    </row>
    <row r="347" spans="1:208" s="68" customFormat="1" ht="15" x14ac:dyDescent="0.25">
      <c r="A347" s="224"/>
      <c r="B347" s="225"/>
      <c r="C347" s="266" t="s">
        <v>326</v>
      </c>
      <c r="D347" s="266"/>
      <c r="E347" s="266"/>
      <c r="F347" s="266"/>
      <c r="G347" s="266"/>
      <c r="H347" s="266"/>
      <c r="I347" s="266"/>
      <c r="J347" s="266"/>
      <c r="K347" s="266"/>
      <c r="L347" s="266"/>
      <c r="M347" s="266"/>
      <c r="N347" s="266"/>
      <c r="O347" s="266"/>
      <c r="P347" s="267">
        <v>136637.26999999999</v>
      </c>
      <c r="Q347" s="268"/>
      <c r="R347" s="269"/>
      <c r="GY347" s="132"/>
      <c r="GZ347" s="79" t="s">
        <v>326</v>
      </c>
    </row>
    <row r="348" spans="1:208" s="68" customFormat="1" ht="15" x14ac:dyDescent="0.25">
      <c r="A348" s="224"/>
      <c r="B348" s="225"/>
      <c r="C348" s="266" t="s">
        <v>327</v>
      </c>
      <c r="D348" s="266"/>
      <c r="E348" s="266"/>
      <c r="F348" s="266"/>
      <c r="G348" s="266"/>
      <c r="H348" s="266"/>
      <c r="I348" s="266"/>
      <c r="J348" s="266"/>
      <c r="K348" s="266"/>
      <c r="L348" s="266"/>
      <c r="M348" s="266"/>
      <c r="N348" s="266"/>
      <c r="O348" s="266"/>
      <c r="P348" s="267">
        <v>33966.9</v>
      </c>
      <c r="Q348" s="268"/>
      <c r="R348" s="269"/>
      <c r="GY348" s="132"/>
      <c r="GZ348" s="79" t="s">
        <v>327</v>
      </c>
    </row>
    <row r="349" spans="1:208" s="68" customFormat="1" ht="15" x14ac:dyDescent="0.25">
      <c r="A349" s="224"/>
      <c r="B349" s="225"/>
      <c r="C349" s="266" t="s">
        <v>328</v>
      </c>
      <c r="D349" s="266"/>
      <c r="E349" s="266"/>
      <c r="F349" s="266"/>
      <c r="G349" s="266"/>
      <c r="H349" s="266"/>
      <c r="I349" s="266"/>
      <c r="J349" s="266"/>
      <c r="K349" s="266"/>
      <c r="L349" s="266"/>
      <c r="M349" s="266"/>
      <c r="N349" s="266"/>
      <c r="O349" s="266"/>
      <c r="P349" s="267">
        <v>290628.77</v>
      </c>
      <c r="Q349" s="268"/>
      <c r="R349" s="269"/>
      <c r="GY349" s="132"/>
      <c r="GZ349" s="79" t="s">
        <v>328</v>
      </c>
    </row>
    <row r="350" spans="1:208" s="68" customFormat="1" ht="15" x14ac:dyDescent="0.25">
      <c r="A350" s="224"/>
      <c r="B350" s="225"/>
      <c r="C350" s="266" t="s">
        <v>481</v>
      </c>
      <c r="D350" s="266"/>
      <c r="E350" s="266"/>
      <c r="F350" s="266"/>
      <c r="G350" s="266"/>
      <c r="H350" s="266"/>
      <c r="I350" s="266"/>
      <c r="J350" s="266"/>
      <c r="K350" s="266"/>
      <c r="L350" s="266"/>
      <c r="M350" s="266"/>
      <c r="N350" s="266"/>
      <c r="O350" s="266"/>
      <c r="P350" s="267">
        <v>17643.5</v>
      </c>
      <c r="Q350" s="268"/>
      <c r="R350" s="269"/>
      <c r="GY350" s="132"/>
      <c r="GZ350" s="79" t="s">
        <v>481</v>
      </c>
    </row>
    <row r="351" spans="1:208" s="68" customFormat="1" ht="15" x14ac:dyDescent="0.25">
      <c r="A351" s="224"/>
      <c r="B351" s="225"/>
      <c r="C351" s="266" t="s">
        <v>329</v>
      </c>
      <c r="D351" s="266"/>
      <c r="E351" s="266"/>
      <c r="F351" s="266"/>
      <c r="G351" s="266"/>
      <c r="H351" s="266"/>
      <c r="I351" s="266"/>
      <c r="J351" s="266"/>
      <c r="K351" s="266"/>
      <c r="L351" s="266"/>
      <c r="M351" s="266"/>
      <c r="N351" s="266"/>
      <c r="O351" s="266"/>
      <c r="P351" s="267">
        <v>731771.7</v>
      </c>
      <c r="Q351" s="268"/>
      <c r="R351" s="269"/>
      <c r="GY351" s="132"/>
      <c r="GZ351" s="79" t="s">
        <v>329</v>
      </c>
    </row>
    <row r="352" spans="1:208" s="68" customFormat="1" ht="15" x14ac:dyDescent="0.25">
      <c r="A352" s="224"/>
      <c r="B352" s="225"/>
      <c r="C352" s="266" t="s">
        <v>482</v>
      </c>
      <c r="D352" s="266"/>
      <c r="E352" s="266"/>
      <c r="F352" s="266"/>
      <c r="G352" s="266"/>
      <c r="H352" s="266"/>
      <c r="I352" s="266"/>
      <c r="J352" s="266"/>
      <c r="K352" s="266"/>
      <c r="L352" s="266"/>
      <c r="M352" s="266"/>
      <c r="N352" s="266"/>
      <c r="O352" s="266"/>
      <c r="P352" s="267">
        <v>714128.2</v>
      </c>
      <c r="Q352" s="268"/>
      <c r="R352" s="269"/>
      <c r="GY352" s="132"/>
      <c r="GZ352" s="79" t="s">
        <v>482</v>
      </c>
    </row>
    <row r="353" spans="1:208" s="68" customFormat="1" ht="15" x14ac:dyDescent="0.25">
      <c r="A353" s="224"/>
      <c r="B353" s="225"/>
      <c r="C353" s="266" t="s">
        <v>483</v>
      </c>
      <c r="D353" s="266"/>
      <c r="E353" s="266"/>
      <c r="F353" s="266"/>
      <c r="G353" s="266"/>
      <c r="H353" s="266"/>
      <c r="I353" s="266"/>
      <c r="J353" s="266"/>
      <c r="K353" s="266"/>
      <c r="L353" s="266"/>
      <c r="M353" s="266"/>
      <c r="N353" s="266"/>
      <c r="O353" s="266"/>
      <c r="P353" s="270"/>
      <c r="Q353" s="268"/>
      <c r="R353" s="269"/>
      <c r="GY353" s="132"/>
      <c r="GZ353" s="79" t="s">
        <v>483</v>
      </c>
    </row>
    <row r="354" spans="1:208" s="68" customFormat="1" ht="15" x14ac:dyDescent="0.25">
      <c r="A354" s="224"/>
      <c r="B354" s="225"/>
      <c r="C354" s="266" t="s">
        <v>484</v>
      </c>
      <c r="D354" s="266"/>
      <c r="E354" s="266"/>
      <c r="F354" s="266"/>
      <c r="G354" s="266"/>
      <c r="H354" s="266"/>
      <c r="I354" s="266"/>
      <c r="J354" s="266"/>
      <c r="K354" s="266"/>
      <c r="L354" s="266"/>
      <c r="M354" s="266"/>
      <c r="N354" s="266"/>
      <c r="O354" s="266"/>
      <c r="P354" s="267">
        <v>155956.48000000001</v>
      </c>
      <c r="Q354" s="268"/>
      <c r="R354" s="269"/>
      <c r="GY354" s="132"/>
      <c r="GZ354" s="79" t="s">
        <v>484</v>
      </c>
    </row>
    <row r="355" spans="1:208" s="68" customFormat="1" ht="15" x14ac:dyDescent="0.25">
      <c r="A355" s="224"/>
      <c r="B355" s="225"/>
      <c r="C355" s="266" t="s">
        <v>485</v>
      </c>
      <c r="D355" s="266"/>
      <c r="E355" s="266"/>
      <c r="F355" s="266"/>
      <c r="G355" s="266"/>
      <c r="H355" s="266"/>
      <c r="I355" s="266"/>
      <c r="J355" s="266"/>
      <c r="K355" s="266"/>
      <c r="L355" s="266"/>
      <c r="M355" s="266"/>
      <c r="N355" s="266"/>
      <c r="O355" s="266"/>
      <c r="P355" s="267">
        <v>50808.17</v>
      </c>
      <c r="Q355" s="268"/>
      <c r="R355" s="269"/>
      <c r="GY355" s="132"/>
      <c r="GZ355" s="79" t="s">
        <v>485</v>
      </c>
    </row>
    <row r="356" spans="1:208" s="68" customFormat="1" ht="15" x14ac:dyDescent="0.25">
      <c r="A356" s="224"/>
      <c r="B356" s="225"/>
      <c r="C356" s="266" t="s">
        <v>486</v>
      </c>
      <c r="D356" s="266"/>
      <c r="E356" s="266"/>
      <c r="F356" s="266"/>
      <c r="G356" s="266"/>
      <c r="H356" s="266"/>
      <c r="I356" s="266"/>
      <c r="J356" s="266"/>
      <c r="K356" s="266"/>
      <c r="L356" s="266"/>
      <c r="M356" s="266"/>
      <c r="N356" s="266"/>
      <c r="O356" s="266"/>
      <c r="P356" s="267">
        <v>12394.01</v>
      </c>
      <c r="Q356" s="268"/>
      <c r="R356" s="269"/>
      <c r="GY356" s="132"/>
      <c r="GZ356" s="79" t="s">
        <v>486</v>
      </c>
    </row>
    <row r="357" spans="1:208" s="68" customFormat="1" ht="15" x14ac:dyDescent="0.25">
      <c r="A357" s="224"/>
      <c r="B357" s="225"/>
      <c r="C357" s="266" t="s">
        <v>487</v>
      </c>
      <c r="D357" s="266"/>
      <c r="E357" s="266"/>
      <c r="F357" s="266"/>
      <c r="G357" s="266"/>
      <c r="H357" s="266"/>
      <c r="I357" s="266"/>
      <c r="J357" s="266"/>
      <c r="K357" s="266"/>
      <c r="L357" s="266"/>
      <c r="M357" s="266"/>
      <c r="N357" s="266"/>
      <c r="O357" s="266"/>
      <c r="P357" s="267">
        <v>250101.29</v>
      </c>
      <c r="Q357" s="268"/>
      <c r="R357" s="269"/>
      <c r="GY357" s="132"/>
      <c r="GZ357" s="79" t="s">
        <v>487</v>
      </c>
    </row>
    <row r="358" spans="1:208" s="68" customFormat="1" ht="15" x14ac:dyDescent="0.25">
      <c r="A358" s="224"/>
      <c r="B358" s="225"/>
      <c r="C358" s="266" t="s">
        <v>488</v>
      </c>
      <c r="D358" s="266"/>
      <c r="E358" s="266"/>
      <c r="F358" s="266"/>
      <c r="G358" s="266"/>
      <c r="H358" s="266"/>
      <c r="I358" s="266"/>
      <c r="J358" s="266"/>
      <c r="K358" s="266"/>
      <c r="L358" s="266"/>
      <c r="M358" s="266"/>
      <c r="N358" s="266"/>
      <c r="O358" s="266"/>
      <c r="P358" s="267">
        <v>158653.51</v>
      </c>
      <c r="Q358" s="268"/>
      <c r="R358" s="269"/>
      <c r="GY358" s="132"/>
      <c r="GZ358" s="79" t="s">
        <v>488</v>
      </c>
    </row>
    <row r="359" spans="1:208" s="68" customFormat="1" ht="15" x14ac:dyDescent="0.25">
      <c r="A359" s="224"/>
      <c r="B359" s="225"/>
      <c r="C359" s="266" t="s">
        <v>489</v>
      </c>
      <c r="D359" s="266"/>
      <c r="E359" s="266"/>
      <c r="F359" s="266"/>
      <c r="G359" s="266"/>
      <c r="H359" s="266"/>
      <c r="I359" s="266"/>
      <c r="J359" s="266"/>
      <c r="K359" s="266"/>
      <c r="L359" s="266"/>
      <c r="M359" s="266"/>
      <c r="N359" s="266"/>
      <c r="O359" s="266"/>
      <c r="P359" s="267">
        <v>86214.74</v>
      </c>
      <c r="Q359" s="268"/>
      <c r="R359" s="269"/>
      <c r="GY359" s="132"/>
      <c r="GZ359" s="79" t="s">
        <v>489</v>
      </c>
    </row>
    <row r="360" spans="1:208" s="68" customFormat="1" ht="15" x14ac:dyDescent="0.25">
      <c r="A360" s="224"/>
      <c r="B360" s="225"/>
      <c r="C360" s="266" t="s">
        <v>490</v>
      </c>
      <c r="D360" s="266"/>
      <c r="E360" s="266"/>
      <c r="F360" s="266"/>
      <c r="G360" s="266"/>
      <c r="H360" s="266"/>
      <c r="I360" s="266"/>
      <c r="J360" s="266"/>
      <c r="K360" s="266"/>
      <c r="L360" s="266"/>
      <c r="M360" s="266"/>
      <c r="N360" s="266"/>
      <c r="O360" s="266"/>
      <c r="P360" s="267">
        <v>17643.5</v>
      </c>
      <c r="Q360" s="268"/>
      <c r="R360" s="269"/>
      <c r="GY360" s="132"/>
      <c r="GZ360" s="79" t="s">
        <v>490</v>
      </c>
    </row>
    <row r="361" spans="1:208" s="68" customFormat="1" ht="15" x14ac:dyDescent="0.25">
      <c r="A361" s="224"/>
      <c r="B361" s="225"/>
      <c r="C361" s="266" t="s">
        <v>336</v>
      </c>
      <c r="D361" s="266"/>
      <c r="E361" s="266"/>
      <c r="F361" s="266"/>
      <c r="G361" s="266"/>
      <c r="H361" s="266"/>
      <c r="I361" s="266"/>
      <c r="J361" s="266"/>
      <c r="K361" s="266"/>
      <c r="L361" s="266"/>
      <c r="M361" s="266"/>
      <c r="N361" s="266"/>
      <c r="O361" s="266"/>
      <c r="P361" s="267">
        <v>624227.9</v>
      </c>
      <c r="Q361" s="268"/>
      <c r="R361" s="269"/>
      <c r="GY361" s="132"/>
      <c r="GZ361" s="79" t="s">
        <v>336</v>
      </c>
    </row>
    <row r="362" spans="1:208" s="68" customFormat="1" ht="15" x14ac:dyDescent="0.25">
      <c r="A362" s="224"/>
      <c r="B362" s="225"/>
      <c r="C362" s="266" t="s">
        <v>324</v>
      </c>
      <c r="D362" s="266"/>
      <c r="E362" s="266"/>
      <c r="F362" s="266"/>
      <c r="G362" s="266"/>
      <c r="H362" s="266"/>
      <c r="I362" s="266"/>
      <c r="J362" s="266"/>
      <c r="K362" s="266"/>
      <c r="L362" s="266"/>
      <c r="M362" s="266"/>
      <c r="N362" s="266"/>
      <c r="O362" s="266"/>
      <c r="P362" s="270"/>
      <c r="Q362" s="268"/>
      <c r="R362" s="269"/>
      <c r="GY362" s="132"/>
      <c r="GZ362" s="79" t="s">
        <v>324</v>
      </c>
    </row>
    <row r="363" spans="1:208" s="68" customFormat="1" ht="15" x14ac:dyDescent="0.25">
      <c r="A363" s="224"/>
      <c r="B363" s="225"/>
      <c r="C363" s="266" t="s">
        <v>330</v>
      </c>
      <c r="D363" s="266"/>
      <c r="E363" s="266"/>
      <c r="F363" s="266"/>
      <c r="G363" s="266"/>
      <c r="H363" s="266"/>
      <c r="I363" s="266"/>
      <c r="J363" s="266"/>
      <c r="K363" s="266"/>
      <c r="L363" s="266"/>
      <c r="M363" s="266"/>
      <c r="N363" s="266"/>
      <c r="O363" s="266"/>
      <c r="P363" s="267">
        <v>192835.98</v>
      </c>
      <c r="Q363" s="268"/>
      <c r="R363" s="269"/>
      <c r="GY363" s="132"/>
      <c r="GZ363" s="79" t="s">
        <v>330</v>
      </c>
    </row>
    <row r="364" spans="1:208" s="68" customFormat="1" ht="15" x14ac:dyDescent="0.25">
      <c r="A364" s="224"/>
      <c r="B364" s="225"/>
      <c r="C364" s="266" t="s">
        <v>331</v>
      </c>
      <c r="D364" s="266"/>
      <c r="E364" s="266"/>
      <c r="F364" s="266"/>
      <c r="G364" s="266"/>
      <c r="H364" s="266"/>
      <c r="I364" s="266"/>
      <c r="J364" s="266"/>
      <c r="K364" s="266"/>
      <c r="L364" s="266"/>
      <c r="M364" s="266"/>
      <c r="N364" s="266"/>
      <c r="O364" s="266"/>
      <c r="P364" s="267">
        <v>73449.899999999994</v>
      </c>
      <c r="Q364" s="268"/>
      <c r="R364" s="269"/>
      <c r="GY364" s="132"/>
      <c r="GZ364" s="79" t="s">
        <v>331</v>
      </c>
    </row>
    <row r="365" spans="1:208" s="68" customFormat="1" ht="15" x14ac:dyDescent="0.25">
      <c r="A365" s="224"/>
      <c r="B365" s="225"/>
      <c r="C365" s="266" t="s">
        <v>332</v>
      </c>
      <c r="D365" s="266"/>
      <c r="E365" s="266"/>
      <c r="F365" s="266"/>
      <c r="G365" s="266"/>
      <c r="H365" s="266"/>
      <c r="I365" s="266"/>
      <c r="J365" s="266"/>
      <c r="K365" s="266"/>
      <c r="L365" s="266"/>
      <c r="M365" s="266"/>
      <c r="N365" s="266"/>
      <c r="O365" s="266"/>
      <c r="P365" s="267">
        <v>18433.37</v>
      </c>
      <c r="Q365" s="268"/>
      <c r="R365" s="269"/>
      <c r="GY365" s="132"/>
      <c r="GZ365" s="79" t="s">
        <v>332</v>
      </c>
    </row>
    <row r="366" spans="1:208" s="68" customFormat="1" ht="15" x14ac:dyDescent="0.25">
      <c r="A366" s="224"/>
      <c r="B366" s="225"/>
      <c r="C366" s="266" t="s">
        <v>333</v>
      </c>
      <c r="D366" s="266"/>
      <c r="E366" s="266"/>
      <c r="F366" s="266"/>
      <c r="G366" s="266"/>
      <c r="H366" s="266"/>
      <c r="I366" s="266"/>
      <c r="J366" s="266"/>
      <c r="K366" s="266"/>
      <c r="L366" s="266"/>
      <c r="M366" s="266"/>
      <c r="N366" s="266"/>
      <c r="O366" s="266"/>
      <c r="P366" s="267">
        <v>40527.480000000003</v>
      </c>
      <c r="Q366" s="268"/>
      <c r="R366" s="269"/>
      <c r="GY366" s="132"/>
      <c r="GZ366" s="79" t="s">
        <v>333</v>
      </c>
    </row>
    <row r="367" spans="1:208" s="68" customFormat="1" ht="15" x14ac:dyDescent="0.25">
      <c r="A367" s="224"/>
      <c r="B367" s="225"/>
      <c r="C367" s="266" t="s">
        <v>334</v>
      </c>
      <c r="D367" s="266"/>
      <c r="E367" s="266"/>
      <c r="F367" s="266"/>
      <c r="G367" s="266"/>
      <c r="H367" s="266"/>
      <c r="I367" s="266"/>
      <c r="J367" s="266"/>
      <c r="K367" s="266"/>
      <c r="L367" s="266"/>
      <c r="M367" s="266"/>
      <c r="N367" s="266"/>
      <c r="O367" s="266"/>
      <c r="P367" s="267">
        <v>195147.37</v>
      </c>
      <c r="Q367" s="268"/>
      <c r="R367" s="269"/>
      <c r="GY367" s="132"/>
      <c r="GZ367" s="79" t="s">
        <v>334</v>
      </c>
    </row>
    <row r="368" spans="1:208" s="68" customFormat="1" ht="15" x14ac:dyDescent="0.25">
      <c r="A368" s="224"/>
      <c r="B368" s="225"/>
      <c r="C368" s="266" t="s">
        <v>335</v>
      </c>
      <c r="D368" s="266"/>
      <c r="E368" s="266"/>
      <c r="F368" s="266"/>
      <c r="G368" s="266"/>
      <c r="H368" s="266"/>
      <c r="I368" s="266"/>
      <c r="J368" s="266"/>
      <c r="K368" s="266"/>
      <c r="L368" s="266"/>
      <c r="M368" s="266"/>
      <c r="N368" s="266"/>
      <c r="O368" s="266"/>
      <c r="P368" s="267">
        <v>103833.8</v>
      </c>
      <c r="Q368" s="268"/>
      <c r="R368" s="269"/>
      <c r="GY368" s="132"/>
      <c r="GZ368" s="79" t="s">
        <v>335</v>
      </c>
    </row>
    <row r="369" spans="1:209" s="68" customFormat="1" ht="15" x14ac:dyDescent="0.25">
      <c r="A369" s="224"/>
      <c r="B369" s="225"/>
      <c r="C369" s="266" t="s">
        <v>337</v>
      </c>
      <c r="D369" s="266"/>
      <c r="E369" s="266"/>
      <c r="F369" s="266"/>
      <c r="G369" s="266"/>
      <c r="H369" s="266"/>
      <c r="I369" s="266"/>
      <c r="J369" s="266"/>
      <c r="K369" s="266"/>
      <c r="L369" s="266"/>
      <c r="M369" s="266"/>
      <c r="N369" s="266"/>
      <c r="O369" s="266"/>
      <c r="P369" s="267">
        <v>2007674.17</v>
      </c>
      <c r="Q369" s="268"/>
      <c r="R369" s="269"/>
      <c r="GY369" s="132"/>
      <c r="GZ369" s="79" t="s">
        <v>337</v>
      </c>
    </row>
    <row r="370" spans="1:209" s="68" customFormat="1" ht="15" x14ac:dyDescent="0.25">
      <c r="A370" s="224"/>
      <c r="B370" s="225"/>
      <c r="C370" s="266" t="s">
        <v>491</v>
      </c>
      <c r="D370" s="266"/>
      <c r="E370" s="266"/>
      <c r="F370" s="266"/>
      <c r="G370" s="266"/>
      <c r="H370" s="266"/>
      <c r="I370" s="266"/>
      <c r="J370" s="266"/>
      <c r="K370" s="266"/>
      <c r="L370" s="266"/>
      <c r="M370" s="266"/>
      <c r="N370" s="266"/>
      <c r="O370" s="266"/>
      <c r="P370" s="267">
        <v>273941.26</v>
      </c>
      <c r="Q370" s="268"/>
      <c r="R370" s="269"/>
      <c r="GY370" s="132"/>
      <c r="GZ370" s="79" t="s">
        <v>491</v>
      </c>
    </row>
    <row r="371" spans="1:209" s="68" customFormat="1" ht="15" x14ac:dyDescent="0.25">
      <c r="A371" s="224"/>
      <c r="B371" s="225"/>
      <c r="C371" s="266" t="s">
        <v>492</v>
      </c>
      <c r="D371" s="266"/>
      <c r="E371" s="266"/>
      <c r="F371" s="266"/>
      <c r="G371" s="266"/>
      <c r="H371" s="266"/>
      <c r="I371" s="266"/>
      <c r="J371" s="266"/>
      <c r="K371" s="266"/>
      <c r="L371" s="266"/>
      <c r="M371" s="266"/>
      <c r="N371" s="266"/>
      <c r="O371" s="266"/>
      <c r="P371" s="267">
        <v>252520.24</v>
      </c>
      <c r="Q371" s="268"/>
      <c r="R371" s="269"/>
      <c r="GY371" s="132"/>
      <c r="GZ371" s="79" t="s">
        <v>492</v>
      </c>
    </row>
    <row r="372" spans="1:209" s="68" customFormat="1" ht="15" x14ac:dyDescent="0.25">
      <c r="A372" s="224"/>
      <c r="B372" s="225"/>
      <c r="C372" s="266" t="s">
        <v>483</v>
      </c>
      <c r="D372" s="266"/>
      <c r="E372" s="266"/>
      <c r="F372" s="266"/>
      <c r="G372" s="266"/>
      <c r="H372" s="266"/>
      <c r="I372" s="266"/>
      <c r="J372" s="266"/>
      <c r="K372" s="266"/>
      <c r="L372" s="266"/>
      <c r="M372" s="266"/>
      <c r="N372" s="266"/>
      <c r="O372" s="266"/>
      <c r="P372" s="270"/>
      <c r="Q372" s="268"/>
      <c r="R372" s="269"/>
      <c r="GY372" s="132"/>
      <c r="GZ372" s="79" t="s">
        <v>483</v>
      </c>
    </row>
    <row r="373" spans="1:209" s="68" customFormat="1" ht="15" x14ac:dyDescent="0.25">
      <c r="A373" s="224"/>
      <c r="B373" s="225"/>
      <c r="C373" s="266" t="s">
        <v>484</v>
      </c>
      <c r="D373" s="266"/>
      <c r="E373" s="266"/>
      <c r="F373" s="266"/>
      <c r="G373" s="266"/>
      <c r="H373" s="266"/>
      <c r="I373" s="266"/>
      <c r="J373" s="266"/>
      <c r="K373" s="266"/>
      <c r="L373" s="266"/>
      <c r="M373" s="266"/>
      <c r="N373" s="266"/>
      <c r="O373" s="266"/>
      <c r="P373" s="267">
        <v>120247.73</v>
      </c>
      <c r="Q373" s="268"/>
      <c r="R373" s="269"/>
      <c r="GY373" s="132"/>
      <c r="GZ373" s="79" t="s">
        <v>484</v>
      </c>
    </row>
    <row r="374" spans="1:209" s="68" customFormat="1" ht="15" x14ac:dyDescent="0.25">
      <c r="A374" s="224"/>
      <c r="B374" s="225"/>
      <c r="C374" s="266" t="s">
        <v>488</v>
      </c>
      <c r="D374" s="266"/>
      <c r="E374" s="266"/>
      <c r="F374" s="266"/>
      <c r="G374" s="266"/>
      <c r="H374" s="266"/>
      <c r="I374" s="266"/>
      <c r="J374" s="266"/>
      <c r="K374" s="266"/>
      <c r="L374" s="266"/>
      <c r="M374" s="266"/>
      <c r="N374" s="266"/>
      <c r="O374" s="266"/>
      <c r="P374" s="267">
        <v>88983.33</v>
      </c>
      <c r="Q374" s="268"/>
      <c r="R374" s="269"/>
      <c r="GY374" s="132"/>
      <c r="GZ374" s="79" t="s">
        <v>488</v>
      </c>
    </row>
    <row r="375" spans="1:209" s="68" customFormat="1" ht="15" x14ac:dyDescent="0.25">
      <c r="A375" s="224"/>
      <c r="B375" s="225"/>
      <c r="C375" s="266" t="s">
        <v>489</v>
      </c>
      <c r="D375" s="266"/>
      <c r="E375" s="266"/>
      <c r="F375" s="266"/>
      <c r="G375" s="266"/>
      <c r="H375" s="266"/>
      <c r="I375" s="266"/>
      <c r="J375" s="266"/>
      <c r="K375" s="266"/>
      <c r="L375" s="266"/>
      <c r="M375" s="266"/>
      <c r="N375" s="266"/>
      <c r="O375" s="266"/>
      <c r="P375" s="267">
        <v>43289.18</v>
      </c>
      <c r="Q375" s="268"/>
      <c r="R375" s="269"/>
      <c r="GY375" s="132"/>
      <c r="GZ375" s="79" t="s">
        <v>489</v>
      </c>
    </row>
    <row r="376" spans="1:209" s="68" customFormat="1" ht="15" x14ac:dyDescent="0.25">
      <c r="A376" s="224"/>
      <c r="B376" s="225"/>
      <c r="C376" s="266" t="s">
        <v>493</v>
      </c>
      <c r="D376" s="266"/>
      <c r="E376" s="266"/>
      <c r="F376" s="266"/>
      <c r="G376" s="266"/>
      <c r="H376" s="266"/>
      <c r="I376" s="266"/>
      <c r="J376" s="266"/>
      <c r="K376" s="266"/>
      <c r="L376" s="266"/>
      <c r="M376" s="266"/>
      <c r="N376" s="266"/>
      <c r="O376" s="266"/>
      <c r="P376" s="267">
        <v>21421.02</v>
      </c>
      <c r="Q376" s="268"/>
      <c r="R376" s="269"/>
      <c r="GY376" s="132"/>
      <c r="GZ376" s="79" t="s">
        <v>493</v>
      </c>
    </row>
    <row r="377" spans="1:209" s="68" customFormat="1" ht="15" x14ac:dyDescent="0.25">
      <c r="A377" s="224"/>
      <c r="B377" s="225"/>
      <c r="C377" s="266" t="s">
        <v>483</v>
      </c>
      <c r="D377" s="266"/>
      <c r="E377" s="266"/>
      <c r="F377" s="266"/>
      <c r="G377" s="266"/>
      <c r="H377" s="266"/>
      <c r="I377" s="266"/>
      <c r="J377" s="266"/>
      <c r="K377" s="266"/>
      <c r="L377" s="266"/>
      <c r="M377" s="266"/>
      <c r="N377" s="266"/>
      <c r="O377" s="266"/>
      <c r="P377" s="270"/>
      <c r="Q377" s="268"/>
      <c r="R377" s="269"/>
      <c r="GY377" s="132"/>
      <c r="GZ377" s="79" t="s">
        <v>483</v>
      </c>
    </row>
    <row r="378" spans="1:209" s="68" customFormat="1" ht="15" x14ac:dyDescent="0.25">
      <c r="A378" s="224"/>
      <c r="B378" s="225"/>
      <c r="C378" s="266" t="s">
        <v>485</v>
      </c>
      <c r="D378" s="266"/>
      <c r="E378" s="266"/>
      <c r="F378" s="266"/>
      <c r="G378" s="266"/>
      <c r="H378" s="266"/>
      <c r="I378" s="266"/>
      <c r="J378" s="266"/>
      <c r="K378" s="266"/>
      <c r="L378" s="266"/>
      <c r="M378" s="266"/>
      <c r="N378" s="266"/>
      <c r="O378" s="266"/>
      <c r="P378" s="267">
        <v>12379.2</v>
      </c>
      <c r="Q378" s="268"/>
      <c r="R378" s="269"/>
      <c r="GY378" s="132"/>
      <c r="GZ378" s="79" t="s">
        <v>485</v>
      </c>
    </row>
    <row r="379" spans="1:209" s="68" customFormat="1" ht="15" x14ac:dyDescent="0.25">
      <c r="A379" s="224"/>
      <c r="B379" s="225"/>
      <c r="C379" s="266" t="s">
        <v>486</v>
      </c>
      <c r="D379" s="266"/>
      <c r="E379" s="266"/>
      <c r="F379" s="266"/>
      <c r="G379" s="266"/>
      <c r="H379" s="266"/>
      <c r="I379" s="266"/>
      <c r="J379" s="266"/>
      <c r="K379" s="266"/>
      <c r="L379" s="266"/>
      <c r="M379" s="266"/>
      <c r="N379" s="266"/>
      <c r="O379" s="266"/>
      <c r="P379" s="267">
        <v>3139.52</v>
      </c>
      <c r="Q379" s="268"/>
      <c r="R379" s="269"/>
      <c r="GY379" s="132"/>
      <c r="GZ379" s="79" t="s">
        <v>486</v>
      </c>
    </row>
    <row r="380" spans="1:209" s="68" customFormat="1" ht="15" x14ac:dyDescent="0.25">
      <c r="A380" s="224"/>
      <c r="B380" s="225"/>
      <c r="C380" s="266" t="s">
        <v>488</v>
      </c>
      <c r="D380" s="266"/>
      <c r="E380" s="266"/>
      <c r="F380" s="266"/>
      <c r="G380" s="266"/>
      <c r="H380" s="266"/>
      <c r="I380" s="266"/>
      <c r="J380" s="266"/>
      <c r="K380" s="266"/>
      <c r="L380" s="266"/>
      <c r="M380" s="266"/>
      <c r="N380" s="266"/>
      <c r="O380" s="266"/>
      <c r="P380" s="267">
        <v>3139.52</v>
      </c>
      <c r="Q380" s="268"/>
      <c r="R380" s="269"/>
      <c r="GY380" s="132"/>
      <c r="GZ380" s="79" t="s">
        <v>488</v>
      </c>
    </row>
    <row r="381" spans="1:209" s="68" customFormat="1" ht="15" x14ac:dyDescent="0.25">
      <c r="A381" s="224"/>
      <c r="B381" s="225"/>
      <c r="C381" s="266" t="s">
        <v>489</v>
      </c>
      <c r="D381" s="266"/>
      <c r="E381" s="266"/>
      <c r="F381" s="266"/>
      <c r="G381" s="266"/>
      <c r="H381" s="266"/>
      <c r="I381" s="266"/>
      <c r="J381" s="266"/>
      <c r="K381" s="266"/>
      <c r="L381" s="266"/>
      <c r="M381" s="266"/>
      <c r="N381" s="266"/>
      <c r="O381" s="266"/>
      <c r="P381" s="267">
        <v>2762.78</v>
      </c>
      <c r="Q381" s="268"/>
      <c r="R381" s="269"/>
      <c r="GY381" s="132"/>
      <c r="GZ381" s="79" t="s">
        <v>489</v>
      </c>
    </row>
    <row r="382" spans="1:209" s="68" customFormat="1" ht="15" x14ac:dyDescent="0.25">
      <c r="A382" s="224"/>
      <c r="B382" s="250"/>
      <c r="C382" s="251" t="s">
        <v>339</v>
      </c>
      <c r="D382" s="251"/>
      <c r="E382" s="251"/>
      <c r="F382" s="251"/>
      <c r="G382" s="251"/>
      <c r="H382" s="251"/>
      <c r="I382" s="251"/>
      <c r="J382" s="251"/>
      <c r="K382" s="251"/>
      <c r="L382" s="251"/>
      <c r="M382" s="251"/>
      <c r="N382" s="251"/>
      <c r="O382" s="251"/>
      <c r="P382" s="252">
        <v>3637615.03</v>
      </c>
      <c r="Q382" s="268"/>
      <c r="R382" s="271"/>
      <c r="GY382" s="132"/>
      <c r="HA382" s="132" t="s">
        <v>339</v>
      </c>
    </row>
    <row r="383" spans="1:209" s="68" customFormat="1" ht="15" x14ac:dyDescent="0.25">
      <c r="A383" s="224"/>
      <c r="B383" s="225"/>
      <c r="C383" s="266" t="s">
        <v>340</v>
      </c>
      <c r="D383" s="266"/>
      <c r="E383" s="266"/>
      <c r="F383" s="266"/>
      <c r="G383" s="266"/>
      <c r="H383" s="266"/>
      <c r="I383" s="266"/>
      <c r="J383" s="266"/>
      <c r="K383" s="266"/>
      <c r="L383" s="266"/>
      <c r="M383" s="266"/>
      <c r="N383" s="266"/>
      <c r="O383" s="266"/>
      <c r="P383" s="267">
        <v>503007.09</v>
      </c>
      <c r="Q383" s="268"/>
      <c r="R383" s="269"/>
      <c r="GY383" s="132"/>
      <c r="GZ383" s="79" t="s">
        <v>340</v>
      </c>
      <c r="HA383" s="132"/>
    </row>
    <row r="384" spans="1:209" s="68" customFormat="1" ht="15" x14ac:dyDescent="0.25">
      <c r="A384" s="224"/>
      <c r="B384" s="225"/>
      <c r="C384" s="266" t="s">
        <v>341</v>
      </c>
      <c r="D384" s="266"/>
      <c r="E384" s="266"/>
      <c r="F384" s="266"/>
      <c r="G384" s="266"/>
      <c r="H384" s="266"/>
      <c r="I384" s="266"/>
      <c r="J384" s="266"/>
      <c r="K384" s="266"/>
      <c r="L384" s="266"/>
      <c r="M384" s="266"/>
      <c r="N384" s="266"/>
      <c r="O384" s="266"/>
      <c r="P384" s="267">
        <v>445923.73</v>
      </c>
      <c r="Q384" s="268"/>
      <c r="R384" s="269"/>
      <c r="GY384" s="132"/>
      <c r="GZ384" s="79" t="s">
        <v>341</v>
      </c>
      <c r="HA384" s="132"/>
    </row>
    <row r="385" spans="1:212" s="68" customFormat="1" ht="15" x14ac:dyDescent="0.25">
      <c r="A385" s="224"/>
      <c r="B385" s="225"/>
      <c r="C385" s="266" t="s">
        <v>342</v>
      </c>
      <c r="D385" s="266"/>
      <c r="E385" s="266"/>
      <c r="F385" s="266"/>
      <c r="G385" s="266"/>
      <c r="H385" s="266"/>
      <c r="I385" s="266"/>
      <c r="J385" s="266"/>
      <c r="K385" s="266"/>
      <c r="L385" s="266"/>
      <c r="M385" s="266"/>
      <c r="N385" s="266"/>
      <c r="O385" s="266"/>
      <c r="P385" s="267">
        <v>236100.5</v>
      </c>
      <c r="Q385" s="268"/>
      <c r="R385" s="269"/>
      <c r="GY385" s="132"/>
      <c r="GZ385" s="79" t="s">
        <v>342</v>
      </c>
      <c r="HA385" s="132"/>
    </row>
    <row r="386" spans="1:212" s="68" customFormat="1" ht="15" x14ac:dyDescent="0.25">
      <c r="A386" s="224"/>
      <c r="B386" s="225"/>
      <c r="C386" s="266" t="s">
        <v>343</v>
      </c>
      <c r="D386" s="266"/>
      <c r="E386" s="266"/>
      <c r="F386" s="266"/>
      <c r="G386" s="266"/>
      <c r="H386" s="266"/>
      <c r="I386" s="266"/>
      <c r="J386" s="266"/>
      <c r="K386" s="266"/>
      <c r="L386" s="266"/>
      <c r="M386" s="266"/>
      <c r="N386" s="266"/>
      <c r="O386" s="266"/>
      <c r="P386" s="267">
        <v>109128.45</v>
      </c>
      <c r="Q386" s="268"/>
      <c r="R386" s="269"/>
      <c r="GY386" s="132"/>
      <c r="GZ386" s="79" t="s">
        <v>343</v>
      </c>
      <c r="HA386" s="132"/>
    </row>
    <row r="387" spans="1:212" s="68" customFormat="1" ht="15" x14ac:dyDescent="0.25">
      <c r="A387" s="224"/>
      <c r="B387" s="250"/>
      <c r="C387" s="251" t="s">
        <v>344</v>
      </c>
      <c r="D387" s="251"/>
      <c r="E387" s="251"/>
      <c r="F387" s="251"/>
      <c r="G387" s="251"/>
      <c r="H387" s="251"/>
      <c r="I387" s="251"/>
      <c r="J387" s="251"/>
      <c r="K387" s="251"/>
      <c r="L387" s="251"/>
      <c r="M387" s="251"/>
      <c r="N387" s="251"/>
      <c r="O387" s="251"/>
      <c r="P387" s="252">
        <v>3746743.48</v>
      </c>
      <c r="Q387" s="268"/>
      <c r="R387" s="271"/>
      <c r="GY387" s="132"/>
      <c r="HA387" s="132" t="s">
        <v>344</v>
      </c>
    </row>
    <row r="388" spans="1:212" s="68" customFormat="1" ht="15" x14ac:dyDescent="0.25">
      <c r="A388" s="224"/>
      <c r="B388" s="225"/>
      <c r="C388" s="266" t="s">
        <v>345</v>
      </c>
      <c r="D388" s="266"/>
      <c r="E388" s="266"/>
      <c r="F388" s="266"/>
      <c r="G388" s="266"/>
      <c r="H388" s="266"/>
      <c r="I388" s="266"/>
      <c r="J388" s="266"/>
      <c r="K388" s="266"/>
      <c r="L388" s="266"/>
      <c r="M388" s="266"/>
      <c r="N388" s="266"/>
      <c r="O388" s="266"/>
      <c r="P388" s="267">
        <v>749348.7</v>
      </c>
      <c r="Q388" s="268"/>
      <c r="R388" s="269"/>
      <c r="GY388" s="132"/>
      <c r="GZ388" s="79" t="s">
        <v>345</v>
      </c>
      <c r="HA388" s="132"/>
    </row>
    <row r="389" spans="1:212" s="68" customFormat="1" ht="15" x14ac:dyDescent="0.25">
      <c r="A389" s="224"/>
      <c r="B389" s="250"/>
      <c r="C389" s="251" t="s">
        <v>346</v>
      </c>
      <c r="D389" s="251"/>
      <c r="E389" s="251"/>
      <c r="F389" s="251"/>
      <c r="G389" s="251"/>
      <c r="H389" s="251"/>
      <c r="I389" s="251"/>
      <c r="J389" s="251"/>
      <c r="K389" s="251"/>
      <c r="L389" s="251"/>
      <c r="M389" s="251"/>
      <c r="N389" s="251"/>
      <c r="O389" s="251"/>
      <c r="P389" s="252">
        <v>4496092.18</v>
      </c>
      <c r="Q389" s="268"/>
      <c r="R389" s="271"/>
      <c r="GY389" s="132"/>
      <c r="HA389" s="132" t="s">
        <v>346</v>
      </c>
    </row>
    <row r="390" spans="1:212" s="68" customFormat="1" ht="15" x14ac:dyDescent="0.25">
      <c r="A390" s="224"/>
      <c r="B390" s="225"/>
      <c r="C390" s="266" t="s">
        <v>347</v>
      </c>
      <c r="D390" s="266"/>
      <c r="E390" s="266"/>
      <c r="F390" s="266"/>
      <c r="G390" s="266"/>
      <c r="H390" s="266"/>
      <c r="I390" s="266"/>
      <c r="J390" s="266"/>
      <c r="K390" s="266"/>
      <c r="L390" s="266"/>
      <c r="M390" s="266"/>
      <c r="N390" s="266"/>
      <c r="O390" s="266"/>
      <c r="P390" s="270"/>
      <c r="Q390" s="268"/>
      <c r="R390" s="269"/>
      <c r="GY390" s="132"/>
      <c r="GZ390" s="79" t="s">
        <v>347</v>
      </c>
      <c r="HA390" s="132"/>
    </row>
    <row r="391" spans="1:212" s="68" customFormat="1" ht="15" x14ac:dyDescent="0.25">
      <c r="A391" s="224"/>
      <c r="B391" s="225"/>
      <c r="C391" s="266" t="s">
        <v>350</v>
      </c>
      <c r="D391" s="266"/>
      <c r="E391" s="266"/>
      <c r="F391" s="266"/>
      <c r="G391" s="266"/>
      <c r="H391" s="266"/>
      <c r="I391" s="266"/>
      <c r="J391" s="266"/>
      <c r="K391" s="272" t="s">
        <v>642</v>
      </c>
      <c r="L391" s="273"/>
      <c r="M391" s="273"/>
      <c r="O391" s="274"/>
      <c r="P391" s="270"/>
      <c r="Q391" s="268"/>
      <c r="R391" s="271"/>
      <c r="GY391" s="132"/>
      <c r="HA391" s="132"/>
      <c r="HB391" s="79" t="s">
        <v>350</v>
      </c>
    </row>
    <row r="392" spans="1:212" s="68" customFormat="1" ht="15" x14ac:dyDescent="0.25">
      <c r="A392" s="224"/>
      <c r="B392" s="225"/>
      <c r="C392" s="266" t="s">
        <v>352</v>
      </c>
      <c r="D392" s="266"/>
      <c r="E392" s="266"/>
      <c r="F392" s="266"/>
      <c r="G392" s="266"/>
      <c r="H392" s="266"/>
      <c r="I392" s="266"/>
      <c r="J392" s="266"/>
      <c r="K392" s="272" t="s">
        <v>643</v>
      </c>
      <c r="L392" s="273"/>
      <c r="M392" s="273"/>
      <c r="O392" s="274"/>
      <c r="P392" s="270"/>
      <c r="Q392" s="268"/>
      <c r="R392" s="271"/>
      <c r="GY392" s="132"/>
      <c r="HA392" s="132"/>
      <c r="HB392" s="79" t="s">
        <v>352</v>
      </c>
    </row>
    <row r="393" spans="1:212" s="68" customFormat="1" ht="15" x14ac:dyDescent="0.25">
      <c r="A393" s="224"/>
      <c r="B393" s="225"/>
      <c r="C393" s="266" t="s">
        <v>496</v>
      </c>
      <c r="D393" s="266"/>
      <c r="E393" s="266"/>
      <c r="F393" s="266"/>
      <c r="G393" s="266"/>
      <c r="H393" s="266"/>
      <c r="I393" s="266"/>
      <c r="J393" s="266"/>
      <c r="K393" s="266"/>
      <c r="L393" s="266"/>
      <c r="M393" s="266"/>
      <c r="N393" s="266"/>
      <c r="O393" s="266"/>
      <c r="P393" s="267">
        <v>202016.19</v>
      </c>
      <c r="Q393" s="268"/>
      <c r="R393" s="269"/>
      <c r="GY393" s="132"/>
      <c r="HA393" s="132"/>
      <c r="HC393" s="79" t="s">
        <v>496</v>
      </c>
    </row>
    <row r="394" spans="1:212" s="68" customFormat="1" ht="15" x14ac:dyDescent="0.25">
      <c r="A394" s="224"/>
      <c r="B394" s="225"/>
      <c r="C394" s="266" t="s">
        <v>483</v>
      </c>
      <c r="D394" s="266"/>
      <c r="E394" s="266"/>
      <c r="F394" s="266"/>
      <c r="G394" s="266"/>
      <c r="H394" s="266"/>
      <c r="I394" s="266"/>
      <c r="J394" s="266"/>
      <c r="K394" s="266"/>
      <c r="L394" s="266"/>
      <c r="M394" s="266"/>
      <c r="N394" s="266"/>
      <c r="O394" s="266"/>
      <c r="P394" s="270"/>
      <c r="Q394" s="268"/>
      <c r="R394" s="269"/>
      <c r="GY394" s="132"/>
      <c r="GZ394" s="79" t="s">
        <v>483</v>
      </c>
      <c r="HA394" s="132"/>
    </row>
    <row r="395" spans="1:212" s="68" customFormat="1" ht="22.5" x14ac:dyDescent="0.25">
      <c r="A395" s="224"/>
      <c r="B395" s="225" t="s">
        <v>497</v>
      </c>
      <c r="C395" s="266" t="s">
        <v>498</v>
      </c>
      <c r="D395" s="266"/>
      <c r="E395" s="266"/>
      <c r="F395" s="266"/>
      <c r="G395" s="266"/>
      <c r="H395" s="288" t="s">
        <v>150</v>
      </c>
      <c r="I395" s="281"/>
      <c r="J395" s="281"/>
      <c r="K395" s="272" t="s">
        <v>499</v>
      </c>
      <c r="L395" s="273"/>
      <c r="M395" s="273"/>
      <c r="O395" s="274"/>
      <c r="P395" s="267">
        <v>202016.19</v>
      </c>
      <c r="Q395" s="268"/>
      <c r="R395" s="269"/>
      <c r="GY395" s="132"/>
      <c r="HA395" s="132"/>
      <c r="HD395" s="79" t="s">
        <v>498</v>
      </c>
    </row>
    <row r="396" spans="1:212" s="68" customFormat="1" ht="15" x14ac:dyDescent="0.25">
      <c r="A396" s="224"/>
      <c r="B396" s="225"/>
      <c r="C396" s="266" t="s">
        <v>500</v>
      </c>
      <c r="D396" s="266"/>
      <c r="E396" s="266"/>
      <c r="F396" s="266"/>
      <c r="G396" s="266"/>
      <c r="H396" s="266"/>
      <c r="I396" s="266"/>
      <c r="J396" s="266"/>
      <c r="K396" s="266"/>
      <c r="L396" s="266"/>
      <c r="M396" s="266"/>
      <c r="N396" s="266"/>
      <c r="O396" s="266"/>
      <c r="P396" s="267">
        <v>50504.05</v>
      </c>
      <c r="Q396" s="268"/>
      <c r="R396" s="269"/>
      <c r="GY396" s="132"/>
      <c r="HA396" s="132"/>
      <c r="HC396" s="79" t="s">
        <v>500</v>
      </c>
    </row>
    <row r="397" spans="1:212" s="68" customFormat="1" ht="15" x14ac:dyDescent="0.25">
      <c r="A397" s="224"/>
      <c r="B397" s="225"/>
      <c r="C397" s="266" t="s">
        <v>483</v>
      </c>
      <c r="D397" s="266"/>
      <c r="E397" s="266"/>
      <c r="F397" s="266"/>
      <c r="G397" s="266"/>
      <c r="H397" s="266"/>
      <c r="I397" s="266"/>
      <c r="J397" s="266"/>
      <c r="K397" s="266"/>
      <c r="L397" s="266"/>
      <c r="M397" s="266"/>
      <c r="N397" s="266"/>
      <c r="O397" s="266"/>
      <c r="P397" s="270"/>
      <c r="Q397" s="268"/>
      <c r="R397" s="269"/>
      <c r="GY397" s="132"/>
      <c r="GZ397" s="79" t="s">
        <v>483</v>
      </c>
      <c r="HA397" s="132"/>
    </row>
    <row r="398" spans="1:212" s="68" customFormat="1" ht="22.5" x14ac:dyDescent="0.25">
      <c r="A398" s="224"/>
      <c r="B398" s="225" t="s">
        <v>501</v>
      </c>
      <c r="C398" s="266" t="s">
        <v>498</v>
      </c>
      <c r="D398" s="266"/>
      <c r="E398" s="266"/>
      <c r="F398" s="266"/>
      <c r="G398" s="266"/>
      <c r="H398" s="288" t="s">
        <v>150</v>
      </c>
      <c r="I398" s="281"/>
      <c r="J398" s="281"/>
      <c r="K398" s="272" t="s">
        <v>210</v>
      </c>
      <c r="L398" s="273"/>
      <c r="M398" s="273"/>
      <c r="O398" s="274"/>
      <c r="P398" s="267">
        <v>50504.05</v>
      </c>
      <c r="Q398" s="268"/>
      <c r="R398" s="269"/>
      <c r="GY398" s="132"/>
      <c r="HA398" s="132"/>
      <c r="HD398" s="79" t="s">
        <v>498</v>
      </c>
    </row>
    <row r="399" spans="1:212" s="68" customFormat="1" ht="1.5" customHeight="1" x14ac:dyDescent="0.25">
      <c r="A399" s="261"/>
      <c r="B399" s="244"/>
      <c r="C399" s="242"/>
      <c r="D399" s="242"/>
      <c r="E399" s="242"/>
      <c r="F399" s="242"/>
      <c r="G399" s="242"/>
      <c r="H399" s="242"/>
      <c r="I399" s="242"/>
      <c r="J399" s="242"/>
      <c r="K399" s="242"/>
      <c r="L399" s="275"/>
      <c r="M399" s="276"/>
      <c r="N399" s="277"/>
      <c r="O399" s="278"/>
      <c r="P399" s="279"/>
      <c r="Q399" s="248"/>
      <c r="R399" s="280"/>
    </row>
    <row r="400" spans="1:212" s="68" customFormat="1" ht="12.75" customHeight="1" x14ac:dyDescent="0.25">
      <c r="B400" s="225"/>
      <c r="C400" s="281"/>
      <c r="D400" s="281"/>
      <c r="E400" s="281"/>
      <c r="F400" s="281"/>
      <c r="G400" s="281"/>
      <c r="H400" s="281"/>
      <c r="I400" s="281"/>
      <c r="J400" s="281"/>
      <c r="K400" s="281"/>
      <c r="L400" s="281"/>
      <c r="M400" s="281"/>
      <c r="N400" s="281"/>
      <c r="O400" s="281"/>
      <c r="P400" s="282"/>
    </row>
    <row r="401" spans="1:236" s="95" customFormat="1" ht="15" x14ac:dyDescent="0.25">
      <c r="A401" s="150"/>
      <c r="B401" s="283" t="s">
        <v>354</v>
      </c>
      <c r="C401" s="284"/>
      <c r="D401" s="284"/>
      <c r="E401" s="284"/>
      <c r="F401" s="284"/>
      <c r="G401" s="284"/>
      <c r="H401" s="284"/>
      <c r="I401" s="285" t="s">
        <v>45</v>
      </c>
      <c r="J401" s="285"/>
      <c r="K401" s="285"/>
      <c r="L401" s="285"/>
      <c r="M401" s="285"/>
      <c r="N401" s="285"/>
      <c r="O401" s="68"/>
      <c r="P401" s="68"/>
      <c r="Q401" s="156"/>
      <c r="R401" s="156"/>
      <c r="S401" s="68"/>
      <c r="T401" s="68"/>
      <c r="U401" s="68"/>
      <c r="V401" s="68"/>
      <c r="W401" s="68"/>
      <c r="X401" s="68"/>
      <c r="Y401" s="68"/>
      <c r="Z401" s="68"/>
      <c r="AA401" s="6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8"/>
      <c r="AP401" s="98"/>
      <c r="AQ401" s="98"/>
      <c r="AR401" s="98"/>
      <c r="AS401" s="98"/>
      <c r="AT401" s="98"/>
      <c r="AU401" s="98"/>
      <c r="AV401" s="98"/>
      <c r="AW401" s="98"/>
      <c r="AX401" s="98"/>
      <c r="AY401" s="98"/>
      <c r="AZ401" s="98"/>
      <c r="BA401" s="98"/>
      <c r="BB401" s="98"/>
      <c r="BC401" s="98"/>
      <c r="BD401" s="98"/>
      <c r="BE401" s="98"/>
      <c r="BF401" s="98"/>
      <c r="BG401" s="98"/>
      <c r="BH401" s="98"/>
      <c r="BI401" s="98"/>
      <c r="BJ401" s="98"/>
      <c r="BK401" s="98"/>
      <c r="BL401" s="98"/>
      <c r="BM401" s="98"/>
      <c r="BN401" s="98"/>
      <c r="BO401" s="98"/>
      <c r="BP401" s="98"/>
      <c r="BQ401" s="98"/>
      <c r="BR401" s="98"/>
      <c r="BS401" s="98"/>
      <c r="BT401" s="98"/>
      <c r="BU401" s="98"/>
      <c r="BV401" s="98"/>
      <c r="BW401" s="98"/>
      <c r="BX401" s="98"/>
      <c r="BY401" s="98"/>
      <c r="BZ401" s="98"/>
      <c r="CA401" s="98"/>
      <c r="CB401" s="98"/>
      <c r="CC401" s="98"/>
      <c r="CD401" s="98"/>
      <c r="CE401" s="98"/>
      <c r="CF401" s="98"/>
      <c r="CG401" s="98"/>
      <c r="CH401" s="98"/>
      <c r="CI401" s="98"/>
      <c r="CJ401" s="98"/>
      <c r="CK401" s="98"/>
      <c r="CL401" s="98"/>
      <c r="CM401" s="98"/>
      <c r="CN401" s="98"/>
      <c r="CO401" s="98"/>
      <c r="CP401" s="98"/>
      <c r="CQ401" s="98"/>
      <c r="CR401" s="98"/>
      <c r="CS401" s="98"/>
      <c r="CT401" s="98"/>
      <c r="CU401" s="98"/>
      <c r="CV401" s="98"/>
      <c r="CW401" s="98"/>
      <c r="CX401" s="98"/>
      <c r="CY401" s="98"/>
      <c r="CZ401" s="98"/>
      <c r="DA401" s="98"/>
      <c r="DB401" s="98"/>
      <c r="DC401" s="98"/>
      <c r="DD401" s="98"/>
      <c r="DE401" s="98"/>
      <c r="DF401" s="98"/>
      <c r="DG401" s="98"/>
      <c r="DH401" s="98"/>
      <c r="DI401" s="98"/>
      <c r="DJ401" s="98"/>
      <c r="DK401" s="98"/>
      <c r="DL401" s="98"/>
      <c r="DM401" s="98"/>
      <c r="DN401" s="98"/>
      <c r="DO401" s="98"/>
      <c r="DP401" s="98"/>
      <c r="DQ401" s="98"/>
      <c r="DR401" s="98"/>
      <c r="DS401" s="98"/>
      <c r="DT401" s="98"/>
      <c r="DU401" s="98"/>
      <c r="DV401" s="98"/>
      <c r="DW401" s="98"/>
      <c r="DX401" s="98"/>
      <c r="DY401" s="98"/>
      <c r="DZ401" s="98"/>
      <c r="EA401" s="98"/>
      <c r="EB401" s="98"/>
      <c r="EC401" s="98"/>
      <c r="ED401" s="98"/>
      <c r="EE401" s="98"/>
      <c r="EF401" s="98"/>
      <c r="EG401" s="98"/>
      <c r="EH401" s="98"/>
      <c r="EI401" s="98"/>
      <c r="EJ401" s="98"/>
      <c r="EK401" s="98"/>
      <c r="EL401" s="98"/>
      <c r="EM401" s="98"/>
      <c r="EN401" s="98"/>
      <c r="EO401" s="98"/>
      <c r="EP401" s="98"/>
      <c r="EQ401" s="98"/>
      <c r="ER401" s="98"/>
      <c r="ES401" s="98"/>
      <c r="ET401" s="98"/>
      <c r="EU401" s="98"/>
      <c r="EV401" s="98"/>
      <c r="EW401" s="98"/>
      <c r="EX401" s="98"/>
      <c r="EY401" s="98"/>
      <c r="EZ401" s="98"/>
      <c r="FA401" s="98"/>
      <c r="FB401" s="98"/>
      <c r="FC401" s="98"/>
      <c r="FD401" s="98"/>
      <c r="FE401" s="98"/>
      <c r="FF401" s="98"/>
      <c r="FG401" s="98"/>
      <c r="FH401" s="98"/>
      <c r="FI401" s="98"/>
      <c r="FJ401" s="98"/>
      <c r="FK401" s="98"/>
      <c r="FL401" s="98"/>
      <c r="FM401" s="98"/>
      <c r="FN401" s="98"/>
      <c r="FO401" s="98"/>
      <c r="FP401" s="98"/>
      <c r="FQ401" s="98"/>
      <c r="FR401" s="98"/>
      <c r="FS401" s="98"/>
      <c r="FT401" s="98"/>
      <c r="FU401" s="98"/>
      <c r="FV401" s="98"/>
      <c r="FW401" s="98"/>
      <c r="FX401" s="98"/>
      <c r="FY401" s="98"/>
      <c r="FZ401" s="98"/>
      <c r="GA401" s="98"/>
      <c r="GB401" s="98"/>
      <c r="GC401" s="98"/>
      <c r="GD401" s="98"/>
      <c r="GE401" s="98"/>
      <c r="GF401" s="98"/>
      <c r="GG401" s="98"/>
      <c r="GH401" s="98"/>
      <c r="GI401" s="98"/>
      <c r="GJ401" s="98"/>
      <c r="GK401" s="98"/>
      <c r="GL401" s="98"/>
      <c r="GM401" s="98"/>
      <c r="GN401" s="98"/>
      <c r="GO401" s="98"/>
      <c r="GP401" s="98"/>
      <c r="GQ401" s="98"/>
      <c r="GR401" s="98"/>
      <c r="GS401" s="98"/>
      <c r="GT401" s="98"/>
      <c r="GU401" s="98"/>
      <c r="GV401" s="98"/>
      <c r="GW401" s="98"/>
      <c r="GX401" s="98"/>
      <c r="GY401" s="98"/>
      <c r="GZ401" s="98"/>
      <c r="HA401" s="98"/>
      <c r="HB401" s="98"/>
      <c r="HC401" s="98"/>
      <c r="HD401" s="98"/>
      <c r="HE401" s="98" t="s">
        <v>3</v>
      </c>
      <c r="HF401" s="98" t="s">
        <v>3</v>
      </c>
      <c r="HG401" s="98" t="s">
        <v>3</v>
      </c>
      <c r="HH401" s="98" t="s">
        <v>3</v>
      </c>
      <c r="HI401" s="98" t="s">
        <v>3</v>
      </c>
      <c r="HJ401" s="98" t="s">
        <v>3</v>
      </c>
      <c r="HK401" s="98" t="s">
        <v>45</v>
      </c>
      <c r="HL401" s="98" t="s">
        <v>3</v>
      </c>
      <c r="HM401" s="98" t="s">
        <v>3</v>
      </c>
      <c r="HN401" s="98" t="s">
        <v>3</v>
      </c>
      <c r="HO401" s="98" t="s">
        <v>3</v>
      </c>
      <c r="HP401" s="98" t="s">
        <v>3</v>
      </c>
      <c r="HQ401" s="98"/>
      <c r="HR401" s="98"/>
      <c r="HS401" s="98"/>
      <c r="HT401" s="98"/>
      <c r="HU401" s="98"/>
      <c r="HV401" s="98"/>
      <c r="HW401" s="98"/>
      <c r="HX401" s="98"/>
      <c r="HY401" s="98"/>
      <c r="HZ401" s="98"/>
      <c r="IA401" s="98"/>
      <c r="IB401" s="98"/>
    </row>
    <row r="402" spans="1:236" s="144" customFormat="1" ht="16.5" customHeight="1" x14ac:dyDescent="0.25">
      <c r="A402" s="158"/>
      <c r="B402" s="283"/>
      <c r="C402" s="106" t="s">
        <v>34</v>
      </c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6"/>
      <c r="Q402" s="151"/>
      <c r="R402" s="151"/>
      <c r="AB402" s="146"/>
      <c r="AC402" s="146"/>
      <c r="AD402" s="146"/>
      <c r="AE402" s="146"/>
      <c r="AF402" s="146"/>
      <c r="AG402" s="146"/>
      <c r="AH402" s="146"/>
      <c r="AI402" s="146"/>
      <c r="AJ402" s="146"/>
      <c r="AK402" s="146"/>
      <c r="AL402" s="146"/>
      <c r="AM402" s="146"/>
      <c r="AN402" s="146"/>
      <c r="AO402" s="146"/>
      <c r="AP402" s="146"/>
      <c r="AQ402" s="146"/>
      <c r="AR402" s="146"/>
      <c r="AS402" s="146"/>
      <c r="AT402" s="146"/>
      <c r="AU402" s="146"/>
      <c r="AV402" s="146"/>
      <c r="AW402" s="146"/>
      <c r="AX402" s="146"/>
      <c r="AY402" s="146"/>
      <c r="AZ402" s="146"/>
      <c r="BA402" s="146"/>
      <c r="BB402" s="146"/>
      <c r="BC402" s="146"/>
      <c r="BD402" s="146"/>
      <c r="BE402" s="146"/>
      <c r="BF402" s="146"/>
      <c r="BG402" s="146"/>
      <c r="BH402" s="146"/>
      <c r="BI402" s="146"/>
      <c r="BJ402" s="146"/>
      <c r="BK402" s="146"/>
      <c r="BL402" s="146"/>
      <c r="BM402" s="146"/>
      <c r="BN402" s="146"/>
      <c r="BO402" s="146"/>
      <c r="BP402" s="146"/>
      <c r="BQ402" s="146"/>
      <c r="BR402" s="146"/>
      <c r="BS402" s="146"/>
      <c r="BT402" s="146"/>
      <c r="BU402" s="146"/>
      <c r="BV402" s="146"/>
      <c r="BW402" s="146"/>
      <c r="BX402" s="146"/>
      <c r="BY402" s="146"/>
      <c r="BZ402" s="146"/>
      <c r="CA402" s="146"/>
      <c r="CB402" s="146"/>
      <c r="CC402" s="146"/>
      <c r="CD402" s="146"/>
      <c r="CE402" s="146"/>
      <c r="CF402" s="146"/>
      <c r="CG402" s="146"/>
      <c r="CH402" s="146"/>
      <c r="CI402" s="146"/>
      <c r="CJ402" s="146"/>
      <c r="CK402" s="146"/>
      <c r="CL402" s="146"/>
      <c r="CM402" s="146"/>
      <c r="CN402" s="146"/>
      <c r="CO402" s="146"/>
      <c r="CP402" s="146"/>
      <c r="CQ402" s="146"/>
      <c r="CR402" s="146"/>
      <c r="CS402" s="146"/>
      <c r="CT402" s="146"/>
      <c r="CU402" s="146"/>
      <c r="CV402" s="146"/>
      <c r="CW402" s="146"/>
      <c r="CX402" s="146"/>
      <c r="CY402" s="146"/>
      <c r="CZ402" s="146"/>
      <c r="DA402" s="146"/>
      <c r="DB402" s="146"/>
      <c r="DC402" s="146"/>
      <c r="DD402" s="146"/>
      <c r="DE402" s="146"/>
      <c r="DF402" s="146"/>
      <c r="DG402" s="146"/>
      <c r="DH402" s="146"/>
      <c r="DI402" s="146"/>
      <c r="DJ402" s="146"/>
      <c r="DK402" s="146"/>
      <c r="DL402" s="146"/>
      <c r="DM402" s="146"/>
      <c r="DN402" s="146"/>
      <c r="DO402" s="146"/>
      <c r="DP402" s="146"/>
      <c r="DQ402" s="146"/>
      <c r="DR402" s="146"/>
      <c r="DS402" s="146"/>
      <c r="DT402" s="146"/>
      <c r="DU402" s="146"/>
      <c r="DV402" s="146"/>
      <c r="DW402" s="146"/>
      <c r="DX402" s="146"/>
      <c r="DY402" s="146"/>
      <c r="DZ402" s="146"/>
      <c r="EA402" s="146"/>
      <c r="EB402" s="146"/>
      <c r="EC402" s="146"/>
      <c r="ED402" s="146"/>
      <c r="EE402" s="146"/>
      <c r="EF402" s="146"/>
      <c r="EG402" s="146"/>
      <c r="EH402" s="146"/>
      <c r="EI402" s="146"/>
      <c r="EJ402" s="146"/>
      <c r="EK402" s="146"/>
      <c r="EL402" s="146"/>
      <c r="EM402" s="146"/>
      <c r="EN402" s="146"/>
      <c r="EO402" s="146"/>
      <c r="EP402" s="146"/>
      <c r="EQ402" s="146"/>
      <c r="ER402" s="146"/>
      <c r="ES402" s="146"/>
      <c r="ET402" s="146"/>
      <c r="EU402" s="146"/>
      <c r="EV402" s="146"/>
      <c r="EW402" s="146"/>
      <c r="EX402" s="146"/>
      <c r="EY402" s="146"/>
      <c r="EZ402" s="146"/>
      <c r="FA402" s="146"/>
      <c r="FB402" s="146"/>
      <c r="FC402" s="146"/>
      <c r="FD402" s="146"/>
      <c r="FE402" s="146"/>
      <c r="FF402" s="146"/>
      <c r="FG402" s="146"/>
      <c r="FH402" s="146"/>
      <c r="FI402" s="146"/>
      <c r="FJ402" s="146"/>
      <c r="FK402" s="146"/>
      <c r="FL402" s="146"/>
      <c r="FM402" s="146"/>
      <c r="FN402" s="146"/>
      <c r="FO402" s="146"/>
      <c r="FP402" s="146"/>
      <c r="FQ402" s="146"/>
      <c r="FR402" s="146"/>
      <c r="FS402" s="146"/>
      <c r="FT402" s="146"/>
      <c r="FU402" s="146"/>
      <c r="FV402" s="146"/>
      <c r="FW402" s="146"/>
      <c r="FX402" s="146"/>
      <c r="FY402" s="146"/>
      <c r="FZ402" s="146"/>
      <c r="GA402" s="146"/>
      <c r="GB402" s="146"/>
      <c r="GC402" s="146"/>
      <c r="GD402" s="146"/>
      <c r="GE402" s="146"/>
      <c r="GF402" s="146"/>
      <c r="GG402" s="146"/>
      <c r="GH402" s="146"/>
      <c r="GI402" s="146"/>
      <c r="GJ402" s="146"/>
      <c r="GK402" s="146"/>
      <c r="GL402" s="146"/>
      <c r="GM402" s="146"/>
      <c r="GN402" s="146"/>
      <c r="GO402" s="146"/>
      <c r="GP402" s="146"/>
      <c r="GQ402" s="146"/>
      <c r="GR402" s="146"/>
      <c r="GS402" s="146"/>
      <c r="GT402" s="146"/>
      <c r="GU402" s="146"/>
      <c r="GV402" s="146"/>
      <c r="GW402" s="146"/>
      <c r="GX402" s="146"/>
      <c r="GY402" s="146"/>
      <c r="GZ402" s="146"/>
      <c r="HA402" s="146"/>
      <c r="HB402" s="146"/>
      <c r="HC402" s="146"/>
      <c r="HD402" s="146"/>
      <c r="HE402" s="146"/>
      <c r="HF402" s="146"/>
      <c r="HG402" s="146"/>
      <c r="HH402" s="146"/>
      <c r="HI402" s="146"/>
      <c r="HJ402" s="146"/>
      <c r="HK402" s="146"/>
      <c r="HL402" s="146"/>
      <c r="HM402" s="146"/>
      <c r="HN402" s="146"/>
      <c r="HO402" s="146"/>
      <c r="HP402" s="146"/>
      <c r="HQ402" s="146"/>
      <c r="HR402" s="146"/>
      <c r="HS402" s="146"/>
      <c r="HT402" s="146"/>
      <c r="HU402" s="146"/>
      <c r="HV402" s="146"/>
      <c r="HW402" s="146"/>
      <c r="HX402" s="146"/>
      <c r="HY402" s="146"/>
      <c r="HZ402" s="146"/>
      <c r="IA402" s="146"/>
      <c r="IB402" s="146"/>
    </row>
    <row r="403" spans="1:236" s="95" customFormat="1" ht="15" x14ac:dyDescent="0.25">
      <c r="A403" s="150"/>
      <c r="B403" s="283" t="s">
        <v>355</v>
      </c>
      <c r="C403" s="284"/>
      <c r="D403" s="284"/>
      <c r="E403" s="284"/>
      <c r="F403" s="284"/>
      <c r="G403" s="284"/>
      <c r="H403" s="284"/>
      <c r="I403" s="285" t="s">
        <v>47</v>
      </c>
      <c r="J403" s="285"/>
      <c r="K403" s="285"/>
      <c r="L403" s="285"/>
      <c r="M403" s="285"/>
      <c r="N403" s="285"/>
      <c r="O403" s="68"/>
      <c r="P403" s="68"/>
      <c r="Q403" s="156"/>
      <c r="R403" s="156"/>
      <c r="S403" s="68"/>
      <c r="T403" s="68"/>
      <c r="U403" s="68"/>
      <c r="V403" s="68"/>
      <c r="W403" s="68"/>
      <c r="X403" s="68"/>
      <c r="Y403" s="68"/>
      <c r="Z403" s="68"/>
      <c r="AA403" s="6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8"/>
      <c r="AP403" s="98"/>
      <c r="AQ403" s="98"/>
      <c r="AR403" s="98"/>
      <c r="AS403" s="98"/>
      <c r="AT403" s="98"/>
      <c r="AU403" s="98"/>
      <c r="AV403" s="98"/>
      <c r="AW403" s="98"/>
      <c r="AX403" s="98"/>
      <c r="AY403" s="98"/>
      <c r="AZ403" s="98"/>
      <c r="BA403" s="98"/>
      <c r="BB403" s="98"/>
      <c r="BC403" s="98"/>
      <c r="BD403" s="98"/>
      <c r="BE403" s="98"/>
      <c r="BF403" s="98"/>
      <c r="BG403" s="98"/>
      <c r="BH403" s="98"/>
      <c r="BI403" s="98"/>
      <c r="BJ403" s="98"/>
      <c r="BK403" s="98"/>
      <c r="BL403" s="98"/>
      <c r="BM403" s="98"/>
      <c r="BN403" s="98"/>
      <c r="BO403" s="98"/>
      <c r="BP403" s="98"/>
      <c r="BQ403" s="98"/>
      <c r="BR403" s="98"/>
      <c r="BS403" s="98"/>
      <c r="BT403" s="98"/>
      <c r="BU403" s="98"/>
      <c r="BV403" s="98"/>
      <c r="BW403" s="98"/>
      <c r="BX403" s="98"/>
      <c r="BY403" s="98"/>
      <c r="BZ403" s="98"/>
      <c r="CA403" s="98"/>
      <c r="CB403" s="98"/>
      <c r="CC403" s="98"/>
      <c r="CD403" s="98"/>
      <c r="CE403" s="98"/>
      <c r="CF403" s="98"/>
      <c r="CG403" s="98"/>
      <c r="CH403" s="98"/>
      <c r="CI403" s="98"/>
      <c r="CJ403" s="98"/>
      <c r="CK403" s="98"/>
      <c r="CL403" s="98"/>
      <c r="CM403" s="98"/>
      <c r="CN403" s="98"/>
      <c r="CO403" s="98"/>
      <c r="CP403" s="98"/>
      <c r="CQ403" s="98"/>
      <c r="CR403" s="98"/>
      <c r="CS403" s="98"/>
      <c r="CT403" s="98"/>
      <c r="CU403" s="98"/>
      <c r="CV403" s="98"/>
      <c r="CW403" s="98"/>
      <c r="CX403" s="98"/>
      <c r="CY403" s="98"/>
      <c r="CZ403" s="98"/>
      <c r="DA403" s="98"/>
      <c r="DB403" s="98"/>
      <c r="DC403" s="98"/>
      <c r="DD403" s="98"/>
      <c r="DE403" s="98"/>
      <c r="DF403" s="98"/>
      <c r="DG403" s="98"/>
      <c r="DH403" s="98"/>
      <c r="DI403" s="98"/>
      <c r="DJ403" s="98"/>
      <c r="DK403" s="98"/>
      <c r="DL403" s="98"/>
      <c r="DM403" s="98"/>
      <c r="DN403" s="98"/>
      <c r="DO403" s="98"/>
      <c r="DP403" s="98"/>
      <c r="DQ403" s="98"/>
      <c r="DR403" s="98"/>
      <c r="DS403" s="98"/>
      <c r="DT403" s="98"/>
      <c r="DU403" s="98"/>
      <c r="DV403" s="98"/>
      <c r="DW403" s="98"/>
      <c r="DX403" s="98"/>
      <c r="DY403" s="98"/>
      <c r="DZ403" s="98"/>
      <c r="EA403" s="98"/>
      <c r="EB403" s="98"/>
      <c r="EC403" s="98"/>
      <c r="ED403" s="98"/>
      <c r="EE403" s="98"/>
      <c r="EF403" s="98"/>
      <c r="EG403" s="98"/>
      <c r="EH403" s="98"/>
      <c r="EI403" s="98"/>
      <c r="EJ403" s="98"/>
      <c r="EK403" s="98"/>
      <c r="EL403" s="98"/>
      <c r="EM403" s="98"/>
      <c r="EN403" s="98"/>
      <c r="EO403" s="98"/>
      <c r="EP403" s="98"/>
      <c r="EQ403" s="98"/>
      <c r="ER403" s="98"/>
      <c r="ES403" s="98"/>
      <c r="ET403" s="98"/>
      <c r="EU403" s="98"/>
      <c r="EV403" s="98"/>
      <c r="EW403" s="98"/>
      <c r="EX403" s="98"/>
      <c r="EY403" s="98"/>
      <c r="EZ403" s="98"/>
      <c r="FA403" s="98"/>
      <c r="FB403" s="98"/>
      <c r="FC403" s="98"/>
      <c r="FD403" s="98"/>
      <c r="FE403" s="98"/>
      <c r="FF403" s="98"/>
      <c r="FG403" s="98"/>
      <c r="FH403" s="98"/>
      <c r="FI403" s="98"/>
      <c r="FJ403" s="98"/>
      <c r="FK403" s="98"/>
      <c r="FL403" s="98"/>
      <c r="FM403" s="98"/>
      <c r="FN403" s="98"/>
      <c r="FO403" s="98"/>
      <c r="FP403" s="98"/>
      <c r="FQ403" s="98"/>
      <c r="FR403" s="98"/>
      <c r="FS403" s="98"/>
      <c r="FT403" s="98"/>
      <c r="FU403" s="98"/>
      <c r="FV403" s="98"/>
      <c r="FW403" s="98"/>
      <c r="FX403" s="98"/>
      <c r="FY403" s="98"/>
      <c r="FZ403" s="98"/>
      <c r="GA403" s="98"/>
      <c r="GB403" s="98"/>
      <c r="GC403" s="98"/>
      <c r="GD403" s="98"/>
      <c r="GE403" s="98"/>
      <c r="GF403" s="98"/>
      <c r="GG403" s="98"/>
      <c r="GH403" s="98"/>
      <c r="GI403" s="98"/>
      <c r="GJ403" s="98"/>
      <c r="GK403" s="98"/>
      <c r="GL403" s="98"/>
      <c r="GM403" s="98"/>
      <c r="GN403" s="98"/>
      <c r="GO403" s="98"/>
      <c r="GP403" s="98"/>
      <c r="GQ403" s="98"/>
      <c r="GR403" s="98"/>
      <c r="GS403" s="98"/>
      <c r="GT403" s="98"/>
      <c r="GU403" s="98"/>
      <c r="GV403" s="98"/>
      <c r="GW403" s="98"/>
      <c r="GX403" s="98"/>
      <c r="GY403" s="98"/>
      <c r="GZ403" s="98"/>
      <c r="HA403" s="98"/>
      <c r="HB403" s="98"/>
      <c r="HC403" s="98"/>
      <c r="HD403" s="98"/>
      <c r="HE403" s="98"/>
      <c r="HF403" s="98"/>
      <c r="HG403" s="98"/>
      <c r="HH403" s="98"/>
      <c r="HI403" s="98"/>
      <c r="HJ403" s="98"/>
      <c r="HK403" s="98"/>
      <c r="HL403" s="98"/>
      <c r="HM403" s="98"/>
      <c r="HN403" s="98"/>
      <c r="HO403" s="98"/>
      <c r="HP403" s="98"/>
      <c r="HQ403" s="98" t="s">
        <v>3</v>
      </c>
      <c r="HR403" s="98" t="s">
        <v>3</v>
      </c>
      <c r="HS403" s="98" t="s">
        <v>3</v>
      </c>
      <c r="HT403" s="98" t="s">
        <v>3</v>
      </c>
      <c r="HU403" s="98" t="s">
        <v>3</v>
      </c>
      <c r="HV403" s="98" t="s">
        <v>3</v>
      </c>
      <c r="HW403" s="98" t="s">
        <v>47</v>
      </c>
      <c r="HX403" s="98" t="s">
        <v>3</v>
      </c>
      <c r="HY403" s="98" t="s">
        <v>3</v>
      </c>
      <c r="HZ403" s="98" t="s">
        <v>3</v>
      </c>
      <c r="IA403" s="98" t="s">
        <v>3</v>
      </c>
      <c r="IB403" s="98" t="s">
        <v>3</v>
      </c>
    </row>
    <row r="404" spans="1:236" s="144" customFormat="1" ht="16.5" customHeight="1" x14ac:dyDescent="0.25">
      <c r="A404" s="158"/>
      <c r="C404" s="106" t="s">
        <v>34</v>
      </c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Q404" s="151"/>
      <c r="R404" s="151"/>
      <c r="AB404" s="146"/>
      <c r="AC404" s="146"/>
      <c r="AD404" s="146"/>
      <c r="AE404" s="146"/>
      <c r="AF404" s="146"/>
      <c r="AG404" s="146"/>
      <c r="AH404" s="146"/>
      <c r="AI404" s="146"/>
      <c r="AJ404" s="146"/>
      <c r="AK404" s="146"/>
      <c r="AL404" s="146"/>
      <c r="AM404" s="146"/>
      <c r="AN404" s="146"/>
      <c r="AO404" s="146"/>
      <c r="AP404" s="146"/>
      <c r="AQ404" s="146"/>
      <c r="AR404" s="146"/>
      <c r="AS404" s="146"/>
      <c r="AT404" s="146"/>
      <c r="AU404" s="146"/>
      <c r="AV404" s="146"/>
      <c r="AW404" s="146"/>
      <c r="AX404" s="146"/>
      <c r="AY404" s="146"/>
      <c r="AZ404" s="146"/>
      <c r="BA404" s="146"/>
      <c r="BB404" s="146"/>
      <c r="BC404" s="146"/>
      <c r="BD404" s="146"/>
      <c r="BE404" s="146"/>
      <c r="BF404" s="146"/>
      <c r="BG404" s="146"/>
      <c r="BH404" s="146"/>
      <c r="BI404" s="146"/>
      <c r="BJ404" s="146"/>
      <c r="BK404" s="146"/>
      <c r="BL404" s="146"/>
      <c r="BM404" s="146"/>
      <c r="BN404" s="146"/>
      <c r="BO404" s="146"/>
      <c r="BP404" s="146"/>
      <c r="BQ404" s="146"/>
      <c r="BR404" s="146"/>
      <c r="BS404" s="146"/>
      <c r="BT404" s="146"/>
      <c r="BU404" s="146"/>
      <c r="BV404" s="146"/>
      <c r="BW404" s="146"/>
      <c r="BX404" s="146"/>
      <c r="BY404" s="146"/>
      <c r="BZ404" s="146"/>
      <c r="CA404" s="146"/>
      <c r="CB404" s="146"/>
      <c r="CC404" s="146"/>
      <c r="CD404" s="146"/>
      <c r="CE404" s="146"/>
      <c r="CF404" s="146"/>
      <c r="CG404" s="146"/>
      <c r="CH404" s="146"/>
      <c r="CI404" s="146"/>
      <c r="CJ404" s="146"/>
      <c r="CK404" s="146"/>
      <c r="CL404" s="146"/>
      <c r="CM404" s="146"/>
      <c r="CN404" s="146"/>
      <c r="CO404" s="146"/>
      <c r="CP404" s="146"/>
      <c r="CQ404" s="146"/>
      <c r="CR404" s="146"/>
      <c r="CS404" s="146"/>
      <c r="CT404" s="146"/>
      <c r="CU404" s="146"/>
      <c r="CV404" s="146"/>
      <c r="CW404" s="146"/>
      <c r="CX404" s="146"/>
      <c r="CY404" s="146"/>
      <c r="CZ404" s="146"/>
      <c r="DA404" s="146"/>
      <c r="DB404" s="146"/>
      <c r="DC404" s="146"/>
      <c r="DD404" s="146"/>
      <c r="DE404" s="146"/>
      <c r="DF404" s="146"/>
      <c r="DG404" s="146"/>
      <c r="DH404" s="146"/>
      <c r="DI404" s="146"/>
      <c r="DJ404" s="146"/>
      <c r="DK404" s="146"/>
      <c r="DL404" s="146"/>
      <c r="DM404" s="146"/>
      <c r="DN404" s="146"/>
      <c r="DO404" s="146"/>
      <c r="DP404" s="146"/>
      <c r="DQ404" s="146"/>
      <c r="DR404" s="146"/>
      <c r="DS404" s="146"/>
      <c r="DT404" s="146"/>
      <c r="DU404" s="146"/>
      <c r="DV404" s="146"/>
      <c r="DW404" s="146"/>
      <c r="DX404" s="146"/>
      <c r="DY404" s="146"/>
      <c r="DZ404" s="146"/>
      <c r="EA404" s="146"/>
      <c r="EB404" s="146"/>
      <c r="EC404" s="146"/>
      <c r="ED404" s="146"/>
      <c r="EE404" s="146"/>
      <c r="EF404" s="146"/>
      <c r="EG404" s="146"/>
      <c r="EH404" s="146"/>
      <c r="EI404" s="146"/>
      <c r="EJ404" s="146"/>
      <c r="EK404" s="146"/>
      <c r="EL404" s="146"/>
      <c r="EM404" s="146"/>
      <c r="EN404" s="146"/>
      <c r="EO404" s="146"/>
      <c r="EP404" s="146"/>
      <c r="EQ404" s="146"/>
      <c r="ER404" s="146"/>
      <c r="ES404" s="146"/>
      <c r="ET404" s="146"/>
      <c r="EU404" s="146"/>
      <c r="EV404" s="146"/>
      <c r="EW404" s="146"/>
      <c r="EX404" s="146"/>
      <c r="EY404" s="146"/>
      <c r="EZ404" s="146"/>
      <c r="FA404" s="146"/>
      <c r="FB404" s="146"/>
      <c r="FC404" s="146"/>
      <c r="FD404" s="146"/>
      <c r="FE404" s="146"/>
      <c r="FF404" s="146"/>
      <c r="FG404" s="146"/>
      <c r="FH404" s="146"/>
      <c r="FI404" s="146"/>
      <c r="FJ404" s="146"/>
      <c r="FK404" s="146"/>
      <c r="FL404" s="146"/>
      <c r="FM404" s="146"/>
      <c r="FN404" s="146"/>
      <c r="FO404" s="146"/>
      <c r="FP404" s="146"/>
      <c r="FQ404" s="146"/>
      <c r="FR404" s="146"/>
      <c r="FS404" s="146"/>
      <c r="FT404" s="146"/>
      <c r="FU404" s="146"/>
      <c r="FV404" s="146"/>
      <c r="FW404" s="146"/>
      <c r="FX404" s="146"/>
      <c r="FY404" s="146"/>
      <c r="FZ404" s="146"/>
      <c r="GA404" s="146"/>
      <c r="GB404" s="146"/>
      <c r="GC404" s="146"/>
      <c r="GD404" s="146"/>
      <c r="GE404" s="146"/>
      <c r="GF404" s="146"/>
      <c r="GG404" s="146"/>
      <c r="GH404" s="146"/>
      <c r="GI404" s="146"/>
      <c r="GJ404" s="146"/>
      <c r="GK404" s="146"/>
      <c r="GL404" s="146"/>
      <c r="GM404" s="146"/>
      <c r="GN404" s="146"/>
      <c r="GO404" s="146"/>
      <c r="GP404" s="146"/>
      <c r="GQ404" s="146"/>
      <c r="GR404" s="146"/>
      <c r="GS404" s="146"/>
      <c r="GT404" s="146"/>
      <c r="GU404" s="146"/>
      <c r="GV404" s="146"/>
      <c r="GW404" s="146"/>
      <c r="GX404" s="146"/>
      <c r="GY404" s="146"/>
      <c r="GZ404" s="146"/>
      <c r="HA404" s="146"/>
      <c r="HB404" s="146"/>
      <c r="HC404" s="146"/>
      <c r="HD404" s="146"/>
      <c r="HE404" s="146"/>
      <c r="HF404" s="146"/>
      <c r="HG404" s="146"/>
      <c r="HH404" s="146"/>
      <c r="HI404" s="146"/>
      <c r="HJ404" s="146"/>
      <c r="HK404" s="146"/>
      <c r="HL404" s="146"/>
      <c r="HM404" s="146"/>
      <c r="HN404" s="146"/>
      <c r="HO404" s="146"/>
      <c r="HP404" s="146"/>
      <c r="HQ404" s="146"/>
      <c r="HR404" s="146"/>
      <c r="HS404" s="146"/>
      <c r="HT404" s="146"/>
      <c r="HU404" s="146"/>
      <c r="HV404" s="146"/>
      <c r="HW404" s="146"/>
      <c r="HX404" s="146"/>
      <c r="HY404" s="146"/>
      <c r="HZ404" s="146"/>
      <c r="IA404" s="146"/>
      <c r="IB404" s="146"/>
    </row>
    <row r="405" spans="1:236" s="68" customFormat="1" ht="13.5" customHeight="1" x14ac:dyDescent="0.25"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49"/>
    </row>
    <row r="406" spans="1:236" s="68" customFormat="1" ht="27" customHeight="1" x14ac:dyDescent="0.25">
      <c r="A406" s="286" t="s">
        <v>356</v>
      </c>
      <c r="B406" s="287"/>
      <c r="C406" s="287"/>
      <c r="D406" s="287"/>
      <c r="E406" s="287"/>
      <c r="F406" s="287"/>
      <c r="G406" s="287"/>
      <c r="H406" s="287"/>
      <c r="I406" s="287"/>
      <c r="J406" s="287"/>
      <c r="K406" s="287"/>
      <c r="L406" s="287"/>
      <c r="M406" s="287"/>
      <c r="N406" s="287"/>
      <c r="O406" s="287"/>
      <c r="P406" s="287"/>
    </row>
    <row r="407" spans="1:236" s="68" customFormat="1" ht="16.5" customHeight="1" x14ac:dyDescent="0.25">
      <c r="A407" s="286" t="s">
        <v>357</v>
      </c>
      <c r="B407" s="286"/>
      <c r="C407" s="286"/>
      <c r="D407" s="286"/>
      <c r="E407" s="286"/>
      <c r="F407" s="286"/>
      <c r="G407" s="286"/>
      <c r="H407" s="286"/>
      <c r="I407" s="286"/>
      <c r="J407" s="286"/>
      <c r="K407" s="286"/>
      <c r="L407" s="286"/>
      <c r="M407" s="286"/>
      <c r="N407" s="286"/>
      <c r="O407" s="286"/>
      <c r="P407" s="286"/>
    </row>
    <row r="408" spans="1:236" s="68" customFormat="1" ht="14.25" customHeight="1" x14ac:dyDescent="0.25">
      <c r="A408" s="286" t="s">
        <v>358</v>
      </c>
      <c r="B408" s="286"/>
      <c r="C408" s="286"/>
      <c r="D408" s="286"/>
      <c r="E408" s="286"/>
      <c r="F408" s="286"/>
      <c r="G408" s="286"/>
      <c r="H408" s="286"/>
      <c r="I408" s="286"/>
      <c r="J408" s="286"/>
      <c r="K408" s="286"/>
      <c r="L408" s="286"/>
      <c r="M408" s="286"/>
      <c r="N408" s="286"/>
      <c r="O408" s="286"/>
      <c r="P408" s="286"/>
    </row>
    <row r="409" spans="1:236" s="68" customFormat="1" ht="15" x14ac:dyDescent="0.25">
      <c r="A409" s="78"/>
    </row>
  </sheetData>
  <mergeCells count="398">
    <mergeCell ref="A408:P408"/>
    <mergeCell ref="C402:N402"/>
    <mergeCell ref="C403:H403"/>
    <mergeCell ref="I403:N403"/>
    <mergeCell ref="C404:N404"/>
    <mergeCell ref="A406:P406"/>
    <mergeCell ref="A407:P407"/>
    <mergeCell ref="C394:O394"/>
    <mergeCell ref="C395:G395"/>
    <mergeCell ref="C396:O396"/>
    <mergeCell ref="C397:O397"/>
    <mergeCell ref="C398:G398"/>
    <mergeCell ref="C401:H401"/>
    <mergeCell ref="I401:N401"/>
    <mergeCell ref="C388:O388"/>
    <mergeCell ref="C389:O389"/>
    <mergeCell ref="C390:O390"/>
    <mergeCell ref="C391:J391"/>
    <mergeCell ref="C392:J392"/>
    <mergeCell ref="C393:O393"/>
    <mergeCell ref="C382:O382"/>
    <mergeCell ref="C383:O383"/>
    <mergeCell ref="C384:O384"/>
    <mergeCell ref="C385:O385"/>
    <mergeCell ref="C386:O386"/>
    <mergeCell ref="C387:O387"/>
    <mergeCell ref="C376:O376"/>
    <mergeCell ref="C377:O377"/>
    <mergeCell ref="C378:O378"/>
    <mergeCell ref="C379:O379"/>
    <mergeCell ref="C380:O380"/>
    <mergeCell ref="C381:O381"/>
    <mergeCell ref="C370:O370"/>
    <mergeCell ref="C371:O371"/>
    <mergeCell ref="C372:O372"/>
    <mergeCell ref="C373:O373"/>
    <mergeCell ref="C374:O374"/>
    <mergeCell ref="C375:O375"/>
    <mergeCell ref="C364:O364"/>
    <mergeCell ref="C365:O365"/>
    <mergeCell ref="C366:O366"/>
    <mergeCell ref="C367:O367"/>
    <mergeCell ref="C368:O368"/>
    <mergeCell ref="C369:O369"/>
    <mergeCell ref="C358:O358"/>
    <mergeCell ref="C359:O359"/>
    <mergeCell ref="C360:O360"/>
    <mergeCell ref="C361:O361"/>
    <mergeCell ref="C362:O362"/>
    <mergeCell ref="C363:O363"/>
    <mergeCell ref="C352:O352"/>
    <mergeCell ref="C353:O353"/>
    <mergeCell ref="C354:O354"/>
    <mergeCell ref="C355:O355"/>
    <mergeCell ref="C356:O356"/>
    <mergeCell ref="C357:O357"/>
    <mergeCell ref="C346:O346"/>
    <mergeCell ref="C347:O347"/>
    <mergeCell ref="C348:O348"/>
    <mergeCell ref="C349:O349"/>
    <mergeCell ref="C350:O350"/>
    <mergeCell ref="C351:O351"/>
    <mergeCell ref="C338:G338"/>
    <mergeCell ref="C339:G339"/>
    <mergeCell ref="C341:O341"/>
    <mergeCell ref="C343:O343"/>
    <mergeCell ref="C344:O344"/>
    <mergeCell ref="C345:O345"/>
    <mergeCell ref="C332:G332"/>
    <mergeCell ref="C333:G333"/>
    <mergeCell ref="C334:G334"/>
    <mergeCell ref="C335:G335"/>
    <mergeCell ref="C336:G336"/>
    <mergeCell ref="C337:G337"/>
    <mergeCell ref="C326:G326"/>
    <mergeCell ref="C327:G327"/>
    <mergeCell ref="C328:G328"/>
    <mergeCell ref="C329:G329"/>
    <mergeCell ref="C330:G330"/>
    <mergeCell ref="C331:G331"/>
    <mergeCell ref="C320:G320"/>
    <mergeCell ref="C321:G321"/>
    <mergeCell ref="C322:G322"/>
    <mergeCell ref="C323:G323"/>
    <mergeCell ref="C324:G324"/>
    <mergeCell ref="C325:G325"/>
    <mergeCell ref="C314:G314"/>
    <mergeCell ref="C315:G315"/>
    <mergeCell ref="C316:G316"/>
    <mergeCell ref="C317:G317"/>
    <mergeCell ref="C318:G318"/>
    <mergeCell ref="C319:G319"/>
    <mergeCell ref="C308:G308"/>
    <mergeCell ref="C309:G309"/>
    <mergeCell ref="C310:G310"/>
    <mergeCell ref="C311:G311"/>
    <mergeCell ref="C312:G312"/>
    <mergeCell ref="C313:G313"/>
    <mergeCell ref="C302:G302"/>
    <mergeCell ref="C303:G303"/>
    <mergeCell ref="C304:G304"/>
    <mergeCell ref="C305:G305"/>
    <mergeCell ref="C306:G306"/>
    <mergeCell ref="C307:G307"/>
    <mergeCell ref="C296:G296"/>
    <mergeCell ref="C297:G297"/>
    <mergeCell ref="C298:G298"/>
    <mergeCell ref="C299:G299"/>
    <mergeCell ref="C300:G300"/>
    <mergeCell ref="C301:G301"/>
    <mergeCell ref="C290:G290"/>
    <mergeCell ref="C291:G291"/>
    <mergeCell ref="C292:G292"/>
    <mergeCell ref="C293:G293"/>
    <mergeCell ref="C294:G294"/>
    <mergeCell ref="C295:G295"/>
    <mergeCell ref="C284:G284"/>
    <mergeCell ref="C285:G285"/>
    <mergeCell ref="C286:G286"/>
    <mergeCell ref="C287:G287"/>
    <mergeCell ref="C288:G288"/>
    <mergeCell ref="C289:G289"/>
    <mergeCell ref="C278:G278"/>
    <mergeCell ref="C279:G279"/>
    <mergeCell ref="C280:G280"/>
    <mergeCell ref="C281:G281"/>
    <mergeCell ref="C282:G282"/>
    <mergeCell ref="C283:G283"/>
    <mergeCell ref="C272:G272"/>
    <mergeCell ref="C273:G273"/>
    <mergeCell ref="C274:G274"/>
    <mergeCell ref="C275:G275"/>
    <mergeCell ref="C276:G276"/>
    <mergeCell ref="C277:G277"/>
    <mergeCell ref="C266:G266"/>
    <mergeCell ref="C267:G267"/>
    <mergeCell ref="C268:G268"/>
    <mergeCell ref="C269:G269"/>
    <mergeCell ref="C270:G270"/>
    <mergeCell ref="C271:G271"/>
    <mergeCell ref="C260:G260"/>
    <mergeCell ref="C261:G261"/>
    <mergeCell ref="C262:G262"/>
    <mergeCell ref="C263:G263"/>
    <mergeCell ref="C264:G264"/>
    <mergeCell ref="C265:G265"/>
    <mergeCell ref="C254:G254"/>
    <mergeCell ref="C255:G255"/>
    <mergeCell ref="C256:G256"/>
    <mergeCell ref="C257:G257"/>
    <mergeCell ref="C258:G258"/>
    <mergeCell ref="C259:G259"/>
    <mergeCell ref="C248:G248"/>
    <mergeCell ref="C249:G249"/>
    <mergeCell ref="C250:G250"/>
    <mergeCell ref="C251:G251"/>
    <mergeCell ref="C252:G252"/>
    <mergeCell ref="C253:G253"/>
    <mergeCell ref="C242:G242"/>
    <mergeCell ref="C243:G243"/>
    <mergeCell ref="C244:G244"/>
    <mergeCell ref="C245:G245"/>
    <mergeCell ref="C246:G246"/>
    <mergeCell ref="C247:G247"/>
    <mergeCell ref="C236:G236"/>
    <mergeCell ref="C237:G237"/>
    <mergeCell ref="C238:G238"/>
    <mergeCell ref="C239:G239"/>
    <mergeCell ref="C240:G240"/>
    <mergeCell ref="C241:G241"/>
    <mergeCell ref="C230:G230"/>
    <mergeCell ref="C231:G231"/>
    <mergeCell ref="C232:G232"/>
    <mergeCell ref="C233:G233"/>
    <mergeCell ref="C234:G234"/>
    <mergeCell ref="C235:G235"/>
    <mergeCell ref="C224:O224"/>
    <mergeCell ref="A225:P225"/>
    <mergeCell ref="C226:G226"/>
    <mergeCell ref="C227:G227"/>
    <mergeCell ref="C228:G228"/>
    <mergeCell ref="C229:G229"/>
    <mergeCell ref="C217:G217"/>
    <mergeCell ref="C218:G218"/>
    <mergeCell ref="C219:G219"/>
    <mergeCell ref="C220:G220"/>
    <mergeCell ref="C221:G221"/>
    <mergeCell ref="C222:G222"/>
    <mergeCell ref="C211:G211"/>
    <mergeCell ref="C212:G212"/>
    <mergeCell ref="C213:G213"/>
    <mergeCell ref="C214:G214"/>
    <mergeCell ref="C215:G215"/>
    <mergeCell ref="C216:G216"/>
    <mergeCell ref="C205:G205"/>
    <mergeCell ref="C206:G206"/>
    <mergeCell ref="C207:G207"/>
    <mergeCell ref="C208:G208"/>
    <mergeCell ref="C209:G209"/>
    <mergeCell ref="C210:G210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6:G156"/>
    <mergeCell ref="C157:G157"/>
    <mergeCell ref="C158:G158"/>
    <mergeCell ref="C159:G159"/>
    <mergeCell ref="C161:O161"/>
    <mergeCell ref="A162:P162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СЗ</vt:lpstr>
      <vt:lpstr>ССР</vt:lpstr>
      <vt:lpstr>ВЛ-6 кВ</vt:lpstr>
      <vt:lpstr>КЛ-6 кВ</vt:lpstr>
      <vt:lpstr>КТП-250</vt:lpstr>
      <vt:lpstr>'ВЛ-6 кВ'!Заголовки_для_печати</vt:lpstr>
      <vt:lpstr>'КЛ-6 кВ'!Заголовки_для_печати</vt:lpstr>
      <vt:lpstr>'КТП-250'!Заголовки_для_печати</vt:lpstr>
      <vt:lpstr>СЗ!Заголовки_для_печати</vt:lpstr>
      <vt:lpstr>ССР!Заголовки_для_печати</vt:lpstr>
      <vt:lpstr>'ВЛ-6 кВ'!Область_печати</vt:lpstr>
      <vt:lpstr>'КЛ-6 кВ'!Область_печати</vt:lpstr>
      <vt:lpstr>'КТП-250'!Область_печати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user</cp:lastModifiedBy>
  <cp:lastPrinted>2025-10-04T12:07:56Z</cp:lastPrinted>
  <dcterms:created xsi:type="dcterms:W3CDTF">2020-09-30T08:50:27Z</dcterms:created>
  <dcterms:modified xsi:type="dcterms:W3CDTF">2025-10-04T12:20:13Z</dcterms:modified>
</cp:coreProperties>
</file>